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24226"/>
  <xr:revisionPtr revIDLastSave="0" documentId="8_{480293EC-0402-490E-BE9A-DA412177581B}" xr6:coauthVersionLast="36" xr6:coauthVersionMax="36" xr10:uidLastSave="{00000000-0000-0000-0000-000000000000}"/>
  <bookViews>
    <workbookView xWindow="28680" yWindow="-120" windowWidth="29040" windowHeight="15840" xr2:uid="{CFA511D0-7A93-4348-A5EA-0F7C11B78F44}"/>
  </bookViews>
  <sheets>
    <sheet name="Summary" sheetId="19" r:id="rId1"/>
    <sheet name="National" sheetId="42" r:id="rId2"/>
    <sheet name="Step 1" sheetId="7" r:id="rId3"/>
    <sheet name="Step 2" sheetId="8" r:id="rId4"/>
    <sheet name="Step 3" sheetId="9" r:id="rId5"/>
    <sheet name="Step 4" sheetId="10" r:id="rId6"/>
  </sheets>
  <definedNames>
    <definedName name="_xlnm._FilterDatabase" localSheetId="2" hidden="1">'Step 1'!$A$2:$Y$50</definedName>
    <definedName name="_xlnm._FilterDatabase" localSheetId="4" hidden="1">'Step 3'!$A$2:$AP$50</definedName>
    <definedName name="_xlnm._FilterDatabase" localSheetId="0" hidden="1">Summary!$A$26:$R$86</definedName>
    <definedName name="_xlnm.Database" localSheetId="1">#REF!</definedName>
    <definedName name="_xlnm.Database" localSheetId="0">#REF!</definedName>
    <definedName name="_xlnm.Database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8" i="42" l="1"/>
  <c r="L28" i="42"/>
  <c r="K28" i="42"/>
  <c r="J28" i="42"/>
  <c r="M27" i="42"/>
  <c r="L27" i="42"/>
  <c r="K27" i="42"/>
  <c r="J27" i="42"/>
  <c r="M26" i="42"/>
  <c r="L26" i="42"/>
  <c r="K26" i="42"/>
  <c r="J26" i="42"/>
  <c r="M25" i="42"/>
  <c r="L25" i="42"/>
  <c r="K25" i="42"/>
  <c r="J25" i="42"/>
  <c r="M24" i="42"/>
  <c r="L24" i="42"/>
  <c r="K24" i="42"/>
  <c r="J24" i="42"/>
  <c r="M23" i="42"/>
  <c r="L23" i="42"/>
  <c r="K23" i="42"/>
  <c r="J23" i="42"/>
  <c r="M22" i="42"/>
  <c r="L22" i="42"/>
  <c r="K22" i="42"/>
  <c r="J22" i="42"/>
  <c r="M21" i="42"/>
  <c r="L21" i="42"/>
  <c r="K21" i="42"/>
  <c r="J21" i="42"/>
  <c r="M20" i="42"/>
  <c r="L20" i="42"/>
  <c r="K20" i="42"/>
  <c r="J20" i="42"/>
  <c r="M19" i="42"/>
  <c r="L19" i="42"/>
  <c r="K19" i="42"/>
  <c r="J19" i="42"/>
  <c r="M18" i="42"/>
  <c r="L18" i="42"/>
  <c r="K18" i="42"/>
  <c r="J18" i="42"/>
  <c r="M17" i="42"/>
  <c r="L17" i="42"/>
  <c r="K17" i="42"/>
  <c r="J17" i="42"/>
  <c r="M16" i="42"/>
  <c r="L16" i="42"/>
  <c r="K16" i="42"/>
  <c r="J16" i="42"/>
  <c r="M15" i="42"/>
  <c r="L15" i="42"/>
  <c r="K15" i="42"/>
  <c r="J15" i="42"/>
  <c r="M14" i="42"/>
  <c r="L14" i="42"/>
  <c r="K14" i="42"/>
  <c r="J14" i="42"/>
  <c r="M13" i="42"/>
  <c r="L13" i="42"/>
  <c r="K13" i="42"/>
  <c r="J13" i="42"/>
  <c r="L42" i="19"/>
  <c r="J42" i="19"/>
  <c r="H42" i="19"/>
  <c r="F42" i="19"/>
  <c r="D42" i="19"/>
  <c r="B42" i="19"/>
  <c r="L41" i="19"/>
  <c r="J41" i="19"/>
  <c r="H41" i="19"/>
  <c r="F41" i="19"/>
  <c r="D41" i="19"/>
  <c r="B41" i="19"/>
  <c r="L37" i="19"/>
  <c r="J37" i="19"/>
  <c r="H37" i="19"/>
  <c r="F37" i="19"/>
  <c r="D37" i="19"/>
  <c r="B37" i="19"/>
  <c r="L36" i="19"/>
  <c r="J36" i="19"/>
  <c r="H36" i="19"/>
  <c r="F36" i="19"/>
  <c r="D36" i="19"/>
  <c r="B36" i="19"/>
  <c r="L35" i="19"/>
  <c r="J35" i="19"/>
  <c r="H35" i="19"/>
  <c r="F35" i="19"/>
  <c r="D35" i="19"/>
  <c r="B35" i="19"/>
  <c r="L34" i="19"/>
  <c r="J34" i="19"/>
  <c r="H34" i="19"/>
  <c r="F34" i="19"/>
  <c r="D34" i="19"/>
  <c r="B34" i="19"/>
  <c r="L33" i="19"/>
  <c r="J33" i="19"/>
  <c r="H33" i="19"/>
  <c r="F33" i="19"/>
  <c r="D33" i="19"/>
  <c r="B33" i="19"/>
  <c r="L32" i="19"/>
  <c r="J32" i="19"/>
  <c r="H32" i="19"/>
  <c r="F32" i="19"/>
  <c r="D32" i="19"/>
  <c r="B32" i="19"/>
  <c r="L31" i="19"/>
  <c r="J31" i="19"/>
  <c r="H31" i="19"/>
  <c r="F31" i="19"/>
  <c r="D31" i="19"/>
  <c r="B31" i="19"/>
  <c r="L30" i="19"/>
  <c r="J30" i="19"/>
  <c r="H30" i="19"/>
  <c r="F30" i="19"/>
  <c r="D30" i="19"/>
  <c r="B30" i="19"/>
  <c r="L29" i="19"/>
  <c r="J29" i="19"/>
  <c r="H29" i="19"/>
  <c r="F29" i="19"/>
  <c r="D29" i="19"/>
  <c r="B29" i="19"/>
  <c r="L28" i="19"/>
  <c r="J28" i="19"/>
  <c r="H28" i="19"/>
  <c r="F28" i="19"/>
  <c r="D28" i="19"/>
  <c r="B28" i="19"/>
  <c r="L27" i="19"/>
  <c r="J27" i="19"/>
  <c r="H27" i="19"/>
  <c r="F27" i="19"/>
  <c r="D27" i="19"/>
  <c r="B27" i="19"/>
  <c r="L26" i="19"/>
  <c r="J26" i="19"/>
  <c r="H26" i="19"/>
  <c r="F26" i="19"/>
  <c r="D26" i="19"/>
  <c r="B26" i="19"/>
  <c r="L18" i="19"/>
  <c r="J18" i="19"/>
  <c r="H18" i="19"/>
  <c r="L17" i="19"/>
  <c r="J17" i="19"/>
  <c r="H17" i="19"/>
  <c r="F17" i="19"/>
  <c r="D17" i="19"/>
  <c r="B17" i="19"/>
  <c r="L11" i="19"/>
  <c r="J11" i="19"/>
  <c r="H11" i="19"/>
  <c r="F11" i="19"/>
  <c r="D11" i="19"/>
  <c r="B11" i="19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M68"/>
  <sheetViews>
    <sheetView tabSelected="1" topLeftCell="A7" zoomScale="90" zoomScaleNormal="90" workbookViewId="0">
      <selection activeCell="C24" sqref="C24"/>
    </sheetView>
  </sheetViews>
  <sheetFormatPr defaultRowHeight="15" x14ac:dyDescent="0.25"/>
  <cols>
    <col min="1" max="1" width="35.140625" customWidth="1"/>
    <col min="2" max="13" width="12.5703125" customWidth="1"/>
    <col min="14" max="14" width="13.85546875" customWidth="1"/>
    <col min="15" max="15" width="12.85546875" bestFit="1" customWidth="1"/>
    <col min="18" max="18" width="13.140625" customWidth="1"/>
  </cols>
  <sheetData>
    <row r="9" spans="2:13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x14ac:dyDescent="0.25">
      <c r="B11" s="1" t="str">
        <f>$A$3</f>
        <v>JAN 2016 - DEC 2017</v>
      </c>
      <c r="C11" s="1"/>
      <c r="D11" s="1" t="str">
        <f t="shared" ref="D11" si="0">$A$3</f>
        <v>JAN 2016 - DEC 2017</v>
      </c>
      <c r="E11" s="1"/>
      <c r="F11" s="1" t="str">
        <f t="shared" ref="F11" si="1">$A$3</f>
        <v>JAN 2016 - DEC 2017</v>
      </c>
      <c r="G11" s="1"/>
      <c r="H11" s="1" t="str">
        <f t="shared" ref="H11" si="2">$A$3</f>
        <v>JAN 2016 - DEC 2017</v>
      </c>
      <c r="I11" s="1"/>
      <c r="J11" s="1" t="str">
        <f t="shared" ref="J11" si="3">$A$3</f>
        <v>JAN 2016 - DEC 2017</v>
      </c>
      <c r="K11" s="1"/>
      <c r="L11" s="1" t="str">
        <f t="shared" ref="L11" si="4">$A$3</f>
        <v>JAN 2016 - DEC 2017</v>
      </c>
      <c r="M11" s="1"/>
    </row>
    <row r="12" spans="2:13" x14ac:dyDescent="0.25">
      <c r="F12" s="1"/>
      <c r="G12" s="1"/>
      <c r="H12" s="1"/>
      <c r="I12" s="1"/>
      <c r="J12" s="1"/>
      <c r="K12" s="1"/>
      <c r="L12" s="1"/>
      <c r="M12" s="1"/>
    </row>
    <row r="13" spans="2:13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7" spans="2:12" x14ac:dyDescent="0.25">
      <c r="B17">
        <f>National!J13</f>
        <v>3834083</v>
      </c>
      <c r="D17">
        <f>National!K13</f>
        <v>176799</v>
      </c>
      <c r="F17">
        <f>D17/B17</f>
        <v>4.6112460267552891E-2</v>
      </c>
      <c r="H17">
        <f>TRUNC(F17,4)</f>
        <v>4.6100000000000002E-2</v>
      </c>
      <c r="J17">
        <f>H17*100</f>
        <v>4.6100000000000003</v>
      </c>
      <c r="L17">
        <f>ROUND(J17,1)</f>
        <v>4.5999999999999996</v>
      </c>
    </row>
    <row r="18" spans="2:12" x14ac:dyDescent="0.25">
      <c r="H18">
        <f>TRUNC(H17*1.2,4)</f>
        <v>5.5300000000000002E-2</v>
      </c>
      <c r="J18">
        <f>H18*100</f>
        <v>5.53</v>
      </c>
      <c r="L18">
        <f t="shared" ref="L18" si="5">ROUND(J18,1)</f>
        <v>5.5</v>
      </c>
    </row>
    <row r="19" spans="2:12" ht="10.7" customHeight="1" x14ac:dyDescent="0.25"/>
    <row r="26" spans="2:12" x14ac:dyDescent="0.25">
      <c r="B26">
        <f>VLOOKUP($A26,'Step 2'!$A$3:$P$50,2,FALSE)</f>
        <v>203927</v>
      </c>
      <c r="D26">
        <f>VLOOKUP($A26,'Step 4'!$A$3:$P$50,2,FALSE)</f>
        <v>12111</v>
      </c>
      <c r="F26">
        <f t="shared" ref="F26:F37" si="6">D26/B26</f>
        <v>5.9388898968748619E-2</v>
      </c>
      <c r="H26">
        <f t="shared" ref="H26:H37" si="7">TRUNC(F26,4)</f>
        <v>5.9299999999999999E-2</v>
      </c>
      <c r="J26">
        <f t="shared" ref="J26:J37" si="8">H26*100</f>
        <v>5.93</v>
      </c>
      <c r="L26">
        <f t="shared" ref="L26:L37" si="9">ROUND(J26,1)</f>
        <v>5.9</v>
      </c>
    </row>
    <row r="27" spans="2:12" x14ac:dyDescent="0.25">
      <c r="B27">
        <f>VLOOKUP($A27,'Step 2'!$A$3:$P$50,2,FALSE)</f>
        <v>97927</v>
      </c>
      <c r="D27">
        <f>VLOOKUP($A27,'Step 4'!$A$3:$P$50,2,FALSE)</f>
        <v>4967</v>
      </c>
      <c r="F27">
        <f t="shared" si="6"/>
        <v>5.0721455778283825E-2</v>
      </c>
      <c r="H27">
        <f t="shared" si="7"/>
        <v>5.0700000000000002E-2</v>
      </c>
      <c r="J27">
        <f t="shared" si="8"/>
        <v>5.07</v>
      </c>
      <c r="L27">
        <f t="shared" si="9"/>
        <v>5.0999999999999996</v>
      </c>
    </row>
    <row r="28" spans="2:12" x14ac:dyDescent="0.25">
      <c r="B28">
        <f>VLOOKUP($A28,'Step 2'!$A$3:$P$50,2,FALSE)</f>
        <v>582185</v>
      </c>
      <c r="D28">
        <f>VLOOKUP($A28,'Step 4'!$A$3:$P$50,2,FALSE)</f>
        <v>29813</v>
      </c>
      <c r="F28">
        <f t="shared" si="6"/>
        <v>5.1208808196707235E-2</v>
      </c>
      <c r="H28">
        <f t="shared" si="7"/>
        <v>5.1200000000000002E-2</v>
      </c>
      <c r="J28">
        <f t="shared" si="8"/>
        <v>5.12</v>
      </c>
      <c r="L28">
        <f t="shared" si="9"/>
        <v>5.0999999999999996</v>
      </c>
    </row>
    <row r="29" spans="2:12" x14ac:dyDescent="0.25">
      <c r="B29">
        <f>VLOOKUP($A29,'Step 2'!$A$3:$P$50,2,FALSE)</f>
        <v>375805</v>
      </c>
      <c r="D29">
        <f>VLOOKUP($A29,'Step 4'!$A$3:$P$50,2,FALSE)</f>
        <v>18618</v>
      </c>
      <c r="F29">
        <f t="shared" si="6"/>
        <v>4.9541650590066655E-2</v>
      </c>
      <c r="H29">
        <f t="shared" si="7"/>
        <v>4.9500000000000002E-2</v>
      </c>
      <c r="J29">
        <f t="shared" si="8"/>
        <v>4.95</v>
      </c>
      <c r="L29">
        <f t="shared" si="9"/>
        <v>5</v>
      </c>
    </row>
    <row r="30" spans="2:12" x14ac:dyDescent="0.25">
      <c r="B30">
        <f>VLOOKUP($A30,'Step 2'!$A$3:$P$50,2,FALSE)</f>
        <v>431193</v>
      </c>
      <c r="D30">
        <f>VLOOKUP($A30,'Step 4'!$A$3:$P$50,2,FALSE)</f>
        <v>20104</v>
      </c>
      <c r="F30">
        <f t="shared" si="6"/>
        <v>4.6624133508660855E-2</v>
      </c>
      <c r="H30">
        <f t="shared" si="7"/>
        <v>4.6600000000000003E-2</v>
      </c>
      <c r="J30">
        <f t="shared" si="8"/>
        <v>4.66</v>
      </c>
      <c r="L30">
        <f t="shared" si="9"/>
        <v>4.7</v>
      </c>
    </row>
    <row r="31" spans="2:12" x14ac:dyDescent="0.25">
      <c r="B31">
        <f>VLOOKUP($A31,'Step 2'!$A$3:$P$50,2,FALSE)</f>
        <v>871204</v>
      </c>
      <c r="D31">
        <f>VLOOKUP($A31,'Step 4'!$A$3:$P$50,2,FALSE)</f>
        <v>47343</v>
      </c>
      <c r="F31">
        <f t="shared" si="6"/>
        <v>5.4342036997075314E-2</v>
      </c>
      <c r="H31">
        <f t="shared" si="7"/>
        <v>5.4300000000000001E-2</v>
      </c>
      <c r="J31">
        <f t="shared" si="8"/>
        <v>5.43</v>
      </c>
      <c r="L31">
        <f t="shared" si="9"/>
        <v>5.4</v>
      </c>
    </row>
    <row r="32" spans="2:12" x14ac:dyDescent="0.25">
      <c r="B32">
        <f>VLOOKUP($A32,'Step 2'!$A$3:$P$50,2,FALSE)</f>
        <v>2074900</v>
      </c>
      <c r="D32">
        <f>VLOOKUP($A32,'Step 4'!$A$3:$P$50,2,FALSE)</f>
        <v>119376</v>
      </c>
      <c r="F32">
        <f t="shared" si="6"/>
        <v>5.7533375102414575E-2</v>
      </c>
      <c r="H32">
        <f t="shared" si="7"/>
        <v>5.7500000000000002E-2</v>
      </c>
      <c r="J32">
        <f t="shared" si="8"/>
        <v>5.75</v>
      </c>
      <c r="L32">
        <f t="shared" si="9"/>
        <v>5.8</v>
      </c>
    </row>
    <row r="33" spans="2:12" x14ac:dyDescent="0.25">
      <c r="B33">
        <f>VLOOKUP($A33,'Step 2'!$A$3:$P$50,2,FALSE)</f>
        <v>147854</v>
      </c>
      <c r="D33">
        <f>VLOOKUP($A33,'Step 4'!$A$3:$P$50,2,FALSE)</f>
        <v>6762</v>
      </c>
      <c r="F33">
        <f t="shared" si="6"/>
        <v>4.5734305463497778E-2</v>
      </c>
      <c r="H33">
        <f t="shared" si="7"/>
        <v>4.5699999999999998E-2</v>
      </c>
      <c r="J33">
        <f t="shared" si="8"/>
        <v>4.5699999999999994</v>
      </c>
      <c r="L33">
        <f t="shared" si="9"/>
        <v>4.5999999999999996</v>
      </c>
    </row>
    <row r="34" spans="2:12" x14ac:dyDescent="0.25">
      <c r="B34">
        <f>VLOOKUP($A34,'Step 2'!$A$3:$P$50,2,FALSE)</f>
        <v>135509</v>
      </c>
      <c r="D34">
        <f>VLOOKUP($A34,'Step 4'!$A$3:$P$50,2,FALSE)</f>
        <v>6463</v>
      </c>
      <c r="F34">
        <f t="shared" si="6"/>
        <v>4.7694249090466316E-2</v>
      </c>
      <c r="H34">
        <f t="shared" si="7"/>
        <v>4.7600000000000003E-2</v>
      </c>
      <c r="J34">
        <f t="shared" si="8"/>
        <v>4.7600000000000007</v>
      </c>
      <c r="L34">
        <f t="shared" si="9"/>
        <v>4.8</v>
      </c>
    </row>
    <row r="35" spans="2:12" x14ac:dyDescent="0.25">
      <c r="B35">
        <f>VLOOKUP($A35,'Step 2'!$A$3:$P$50,2,FALSE)</f>
        <v>384378</v>
      </c>
      <c r="D35">
        <f>VLOOKUP($A35,'Step 4'!$A$3:$P$50,2,FALSE)</f>
        <v>19221</v>
      </c>
      <c r="F35">
        <f t="shared" si="6"/>
        <v>5.0005463371993193E-2</v>
      </c>
      <c r="H35">
        <f t="shared" si="7"/>
        <v>0.05</v>
      </c>
      <c r="J35">
        <f t="shared" si="8"/>
        <v>5</v>
      </c>
      <c r="L35">
        <f t="shared" si="9"/>
        <v>5</v>
      </c>
    </row>
    <row r="36" spans="2:12" x14ac:dyDescent="0.25">
      <c r="B36">
        <f>VLOOKUP($A36,'Step 2'!$A$3:$P$50,2,FALSE)</f>
        <v>458013</v>
      </c>
      <c r="D36">
        <f>VLOOKUP($A36,'Step 4'!$A$3:$P$50,2,FALSE)</f>
        <v>29932</v>
      </c>
      <c r="F36">
        <f t="shared" si="6"/>
        <v>6.5351856825024618E-2</v>
      </c>
      <c r="H36">
        <f t="shared" si="7"/>
        <v>6.5299999999999997E-2</v>
      </c>
      <c r="J36">
        <f t="shared" si="8"/>
        <v>6.5299999999999994</v>
      </c>
      <c r="L36">
        <f t="shared" si="9"/>
        <v>6.5</v>
      </c>
    </row>
    <row r="37" spans="2:12" x14ac:dyDescent="0.25">
      <c r="B37">
        <f>SUM(B26:B36)</f>
        <v>5762895</v>
      </c>
      <c r="D37">
        <f>SUM(D26:D36)</f>
        <v>314710</v>
      </c>
      <c r="F37">
        <f t="shared" si="6"/>
        <v>5.4609705712146413E-2</v>
      </c>
      <c r="H37">
        <f t="shared" si="7"/>
        <v>5.4600000000000003E-2</v>
      </c>
      <c r="J37">
        <f t="shared" si="8"/>
        <v>5.46</v>
      </c>
      <c r="L37">
        <f t="shared" si="9"/>
        <v>5.5</v>
      </c>
    </row>
    <row r="41" spans="2:12" x14ac:dyDescent="0.25">
      <c r="B41">
        <f>VLOOKUP($A41,'Step 2'!$A$3:$P$50,2,FALSE)</f>
        <v>19157</v>
      </c>
      <c r="D41">
        <f>VLOOKUP($A41,'Step 4'!$A$3:$P$50,2,FALSE)</f>
        <v>2068</v>
      </c>
      <c r="F41">
        <f t="shared" ref="F41" si="10">D41/B41</f>
        <v>0.10795009657044423</v>
      </c>
      <c r="H41">
        <f t="shared" ref="H41" si="11">TRUNC(F41,4)</f>
        <v>0.1079</v>
      </c>
      <c r="J41">
        <f t="shared" ref="J41" si="12">H41*100</f>
        <v>10.79</v>
      </c>
      <c r="L41">
        <f t="shared" ref="L41" si="13">ROUND(J41,1)</f>
        <v>10.8</v>
      </c>
    </row>
    <row r="42" spans="2:12" x14ac:dyDescent="0.25">
      <c r="B42">
        <f>VLOOKUP($A42,'Step 2'!$A$3:$P$50,2,FALSE)</f>
        <v>271387</v>
      </c>
      <c r="D42">
        <f>VLOOKUP($A42,'Step 4'!$A$3:$P$50,2,FALSE)</f>
        <v>15005</v>
      </c>
      <c r="F42">
        <f>D42/B42</f>
        <v>5.52900470545752E-2</v>
      </c>
      <c r="H42">
        <f>TRUNC(F42,4)</f>
        <v>5.5199999999999999E-2</v>
      </c>
      <c r="J42">
        <f>H42*100</f>
        <v>5.52</v>
      </c>
      <c r="L42">
        <f>ROUND(J42,1)</f>
        <v>5.5</v>
      </c>
    </row>
    <row r="68" ht="10.7" customHeight="1" x14ac:dyDescent="0.25"/>
  </sheetData>
  <sortState ref="A26:A36">
    <sortCondition ref="A26:A36"/>
  </sortState>
  <mergeCells count="34"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B11:C11"/>
    <mergeCell ref="D11:E11"/>
    <mergeCell ref="F11:G11"/>
    <mergeCell ref="H11:I11"/>
    <mergeCell ref="J11:K11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5:L19 L1:L10 L25:L48 L91:L1048576">
    <cfRule type="cellIs" priority="231" operator="greaterThanOrEqual">
      <formula>$L$67</formula>
    </cfRule>
  </conditionalFormatting>
  <conditionalFormatting sqref="Q91:Q1048576 Q45:Q48 Q38:Q40 Q1">
    <cfRule type="duplicateValues" priority="227"/>
  </conditionalFormatting>
  <conditionalFormatting sqref="Q37">
    <cfRule type="duplicateValues" priority="158"/>
  </conditionalFormatting>
  <conditionalFormatting sqref="R37">
    <cfRule type="duplicateValues" priority="164"/>
  </conditionalFormatting>
  <conditionalFormatting sqref="R37">
    <cfRule type="duplicateValues" priority="167"/>
  </conditionalFormatting>
  <conditionalFormatting sqref="Q41">
    <cfRule type="duplicateValues" priority="125"/>
  </conditionalFormatting>
  <conditionalFormatting sqref="R41">
    <cfRule type="duplicateValues" priority="129"/>
  </conditionalFormatting>
  <conditionalFormatting sqref="P41">
    <cfRule type="duplicateValues" priority="130"/>
  </conditionalFormatting>
  <conditionalFormatting sqref="R41">
    <cfRule type="duplicateValues" priority="131"/>
  </conditionalFormatting>
  <conditionalFormatting sqref="Q11:Q14">
    <cfRule type="duplicateValues" priority="117"/>
  </conditionalFormatting>
  <conditionalFormatting sqref="A21:A24">
    <cfRule type="duplicateValues" priority="10"/>
  </conditionalFormatting>
  <conditionalFormatting sqref="A21:A24">
    <cfRule type="duplicateValues" priority="11"/>
  </conditionalFormatting>
  <conditionalFormatting sqref="A21:A24">
    <cfRule type="duplicateValues" priority="12"/>
  </conditionalFormatting>
  <conditionalFormatting sqref="Q27:Q36 Q2:Q10 Q15:Q19">
    <cfRule type="duplicateValues" priority="1002"/>
  </conditionalFormatting>
  <conditionalFormatting sqref="R27:R36">
    <cfRule type="duplicateValues" priority="1008"/>
  </conditionalFormatting>
  <conditionalFormatting sqref="P26:P36">
    <cfRule type="duplicateValues" priority="1009"/>
  </conditionalFormatting>
  <conditionalFormatting sqref="Q42:Q44">
    <cfRule type="duplicateValues" priority="1025"/>
  </conditionalFormatting>
  <conditionalFormatting sqref="R42:R44">
    <cfRule type="duplicateValues" priority="1026"/>
  </conditionalFormatting>
  <conditionalFormatting sqref="P42:P44">
    <cfRule type="duplicateValues" priority="1027"/>
  </conditionalFormatting>
  <conditionalFormatting sqref="O39:O48">
    <cfRule type="duplicateValues" priority="1102"/>
  </conditionalFormatting>
  <conditionalFormatting sqref="O26:O38">
    <cfRule type="duplicateValues" priority="5" stopIfTrue="1"/>
  </conditionalFormatting>
  <conditionalFormatting sqref="O26:O38">
    <cfRule type="duplicateValues" priority="6" stopIfTrue="1"/>
  </conditionalFormatting>
  <conditionalFormatting sqref="O26:O38 A26:A42">
    <cfRule type="duplicateValues" priority="4"/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C13:M51"/>
  <sheetViews>
    <sheetView workbookViewId="0"/>
  </sheetViews>
  <sheetFormatPr defaultRowHeight="15" x14ac:dyDescent="0.25"/>
  <sheetData>
    <row r="13" spans="3:13" x14ac:dyDescent="0.25">
      <c r="C13">
        <v>157347</v>
      </c>
      <c r="D13">
        <v>8309</v>
      </c>
      <c r="E13">
        <v>5.3</v>
      </c>
      <c r="H13">
        <v>42370</v>
      </c>
      <c r="I13">
        <v>43070</v>
      </c>
      <c r="J13">
        <f>SUM(C13:C36)</f>
        <v>3834083</v>
      </c>
      <c r="K13">
        <f>SUM(D13:D36)</f>
        <v>176799</v>
      </c>
      <c r="L13">
        <f>ROUND(TRUNC((K13/J13),4)*100,1)</f>
        <v>4.5999999999999996</v>
      </c>
      <c r="M13">
        <f>ROUND(120*TRUNC(K13/J13,4),1)</f>
        <v>5.5</v>
      </c>
    </row>
    <row r="14" spans="3:13" x14ac:dyDescent="0.25">
      <c r="C14">
        <v>158279</v>
      </c>
      <c r="D14">
        <v>8219</v>
      </c>
      <c r="E14">
        <v>5.2</v>
      </c>
      <c r="H14">
        <v>42401</v>
      </c>
      <c r="I14">
        <v>43101</v>
      </c>
      <c r="J14">
        <f t="shared" ref="J14:K14" si="0">SUM(C14:C37)</f>
        <v>3836773</v>
      </c>
      <c r="K14">
        <f t="shared" si="0"/>
        <v>175679</v>
      </c>
      <c r="L14">
        <f t="shared" ref="L14:L28" si="1">ROUND(TRUNC((K14/J14),4)*100,1)</f>
        <v>4.5999999999999996</v>
      </c>
      <c r="M14">
        <f t="shared" ref="M14:M28" si="2">ROUND(120*TRUNC(K14/J14,4),1)</f>
        <v>5.5</v>
      </c>
    </row>
    <row r="15" spans="3:13" x14ac:dyDescent="0.25">
      <c r="C15">
        <v>158854</v>
      </c>
      <c r="D15">
        <v>8116</v>
      </c>
      <c r="E15">
        <v>5.0999999999999996</v>
      </c>
      <c r="H15">
        <v>42430</v>
      </c>
      <c r="I15">
        <v>43132</v>
      </c>
      <c r="J15">
        <f t="shared" ref="J15:K15" si="3">SUM(C15:C38)</f>
        <v>3839988</v>
      </c>
      <c r="K15">
        <f t="shared" si="3"/>
        <v>174551</v>
      </c>
      <c r="L15">
        <f t="shared" si="1"/>
        <v>4.5</v>
      </c>
      <c r="M15">
        <f t="shared" si="2"/>
        <v>5.4</v>
      </c>
    </row>
    <row r="16" spans="3:13" x14ac:dyDescent="0.25">
      <c r="C16">
        <v>158488</v>
      </c>
      <c r="D16">
        <v>7413</v>
      </c>
      <c r="E16">
        <v>4.7</v>
      </c>
      <c r="H16">
        <v>42461</v>
      </c>
      <c r="I16">
        <v>43160</v>
      </c>
      <c r="J16">
        <f t="shared" ref="J16:K16" si="4">SUM(C16:C39)</f>
        <v>3842682</v>
      </c>
      <c r="K16">
        <f t="shared" si="4"/>
        <v>173106</v>
      </c>
      <c r="L16">
        <f t="shared" si="1"/>
        <v>4.5</v>
      </c>
      <c r="M16">
        <f t="shared" si="2"/>
        <v>5.4</v>
      </c>
    </row>
    <row r="17" spans="3:13" x14ac:dyDescent="0.25">
      <c r="C17">
        <v>158800</v>
      </c>
      <c r="D17">
        <v>7207</v>
      </c>
      <c r="E17">
        <v>4.5</v>
      </c>
      <c r="H17">
        <v>42491</v>
      </c>
      <c r="I17">
        <v>43191</v>
      </c>
      <c r="J17">
        <f t="shared" ref="J17:K17" si="5">SUM(C17:C40)</f>
        <v>3845474</v>
      </c>
      <c r="K17">
        <f t="shared" si="5"/>
        <v>171625</v>
      </c>
      <c r="L17">
        <f t="shared" si="1"/>
        <v>4.5</v>
      </c>
      <c r="M17">
        <f t="shared" si="2"/>
        <v>5.4</v>
      </c>
    </row>
    <row r="18" spans="3:13" x14ac:dyDescent="0.25">
      <c r="C18">
        <v>160135</v>
      </c>
      <c r="D18">
        <v>8144</v>
      </c>
      <c r="E18">
        <v>5.0999999999999996</v>
      </c>
      <c r="H18">
        <v>42522</v>
      </c>
      <c r="I18">
        <v>43221</v>
      </c>
      <c r="J18">
        <f t="shared" ref="J18:K18" si="6">SUM(C18:C41)</f>
        <v>3848439</v>
      </c>
      <c r="K18">
        <f t="shared" si="6"/>
        <v>170174</v>
      </c>
      <c r="L18">
        <f t="shared" si="1"/>
        <v>4.4000000000000004</v>
      </c>
      <c r="M18">
        <f t="shared" si="2"/>
        <v>5.3</v>
      </c>
    </row>
    <row r="19" spans="3:13" x14ac:dyDescent="0.25">
      <c r="C19">
        <v>160705</v>
      </c>
      <c r="D19">
        <v>8267</v>
      </c>
      <c r="E19">
        <v>5.0999999999999996</v>
      </c>
      <c r="H19">
        <v>42552</v>
      </c>
      <c r="I19">
        <v>43252</v>
      </c>
      <c r="J19">
        <f t="shared" ref="J19:K19" si="7">SUM(C19:C42)</f>
        <v>3851581</v>
      </c>
      <c r="K19">
        <f t="shared" si="7"/>
        <v>168842</v>
      </c>
      <c r="L19">
        <f t="shared" si="1"/>
        <v>4.4000000000000004</v>
      </c>
      <c r="M19">
        <f t="shared" si="2"/>
        <v>5.3</v>
      </c>
    </row>
    <row r="20" spans="3:13" x14ac:dyDescent="0.25">
      <c r="C20">
        <v>159800</v>
      </c>
      <c r="D20">
        <v>7996</v>
      </c>
      <c r="E20">
        <v>5</v>
      </c>
      <c r="H20">
        <v>42583</v>
      </c>
      <c r="I20">
        <v>43282</v>
      </c>
      <c r="J20">
        <f t="shared" ref="J20:K20" si="8">SUM(C20:C43)</f>
        <v>3854610</v>
      </c>
      <c r="K20">
        <f t="shared" si="8"/>
        <v>167305</v>
      </c>
      <c r="L20">
        <f t="shared" si="1"/>
        <v>4.3</v>
      </c>
      <c r="M20">
        <f t="shared" si="2"/>
        <v>5.2</v>
      </c>
    </row>
    <row r="21" spans="3:13" x14ac:dyDescent="0.25">
      <c r="C21">
        <v>159636</v>
      </c>
      <c r="D21">
        <v>7658</v>
      </c>
      <c r="E21">
        <v>4.8</v>
      </c>
      <c r="H21">
        <v>42614</v>
      </c>
      <c r="I21">
        <v>43313</v>
      </c>
      <c r="J21">
        <f t="shared" ref="J21:K21" si="9">SUM(C21:C44)</f>
        <v>3856719</v>
      </c>
      <c r="K21">
        <f t="shared" si="9"/>
        <v>165679</v>
      </c>
      <c r="L21">
        <f t="shared" si="1"/>
        <v>4.3</v>
      </c>
      <c r="M21">
        <f t="shared" si="2"/>
        <v>5.0999999999999996</v>
      </c>
    </row>
    <row r="22" spans="3:13" x14ac:dyDescent="0.25">
      <c r="C22">
        <v>159783</v>
      </c>
      <c r="D22">
        <v>7447</v>
      </c>
      <c r="E22">
        <v>4.7</v>
      </c>
      <c r="H22">
        <v>42644</v>
      </c>
      <c r="I22">
        <v>43344</v>
      </c>
      <c r="J22">
        <f t="shared" ref="J22:K22" si="10">SUM(C22:C45)</f>
        <v>3859041</v>
      </c>
      <c r="K22">
        <f t="shared" si="10"/>
        <v>163787</v>
      </c>
      <c r="L22">
        <f t="shared" si="1"/>
        <v>4.2</v>
      </c>
      <c r="M22">
        <f t="shared" si="2"/>
        <v>5.0999999999999996</v>
      </c>
    </row>
    <row r="23" spans="3:13" x14ac:dyDescent="0.25">
      <c r="C23">
        <v>159451</v>
      </c>
      <c r="D23">
        <v>7066</v>
      </c>
      <c r="E23">
        <v>4.4000000000000004</v>
      </c>
      <c r="H23">
        <v>42675</v>
      </c>
      <c r="I23">
        <v>43374</v>
      </c>
      <c r="J23">
        <f t="shared" ref="J23:K23" si="11">SUM(C23:C46)</f>
        <v>3861981</v>
      </c>
      <c r="K23">
        <f t="shared" si="11"/>
        <v>162111</v>
      </c>
      <c r="L23">
        <f t="shared" si="1"/>
        <v>4.2</v>
      </c>
      <c r="M23">
        <f t="shared" si="2"/>
        <v>5</v>
      </c>
    </row>
    <row r="24" spans="3:13" x14ac:dyDescent="0.25">
      <c r="C24">
        <v>158968</v>
      </c>
      <c r="D24">
        <v>7170</v>
      </c>
      <c r="E24">
        <v>4.5</v>
      </c>
      <c r="H24">
        <v>42705</v>
      </c>
      <c r="I24">
        <v>43405</v>
      </c>
      <c r="J24">
        <f t="shared" ref="J24:K24" si="12">SUM(C24:C47)</f>
        <v>3865195</v>
      </c>
      <c r="K24">
        <f t="shared" si="12"/>
        <v>160695</v>
      </c>
      <c r="L24">
        <f t="shared" si="1"/>
        <v>4.2</v>
      </c>
      <c r="M24">
        <f t="shared" si="2"/>
        <v>5</v>
      </c>
    </row>
    <row r="25" spans="3:13" x14ac:dyDescent="0.25">
      <c r="C25">
        <v>158676</v>
      </c>
      <c r="D25">
        <v>8149</v>
      </c>
      <c r="E25">
        <v>5.0999999999999996</v>
      </c>
      <c r="H25">
        <v>42736</v>
      </c>
      <c r="I25">
        <v>43435</v>
      </c>
      <c r="J25">
        <f t="shared" ref="J25:K25" si="13">SUM(C25:C48)</f>
        <v>3868737</v>
      </c>
      <c r="K25">
        <f t="shared" si="13"/>
        <v>159554</v>
      </c>
      <c r="L25">
        <f t="shared" si="1"/>
        <v>4.0999999999999996</v>
      </c>
      <c r="M25">
        <f t="shared" si="2"/>
        <v>4.9000000000000004</v>
      </c>
    </row>
    <row r="26" spans="3:13" x14ac:dyDescent="0.25">
      <c r="C26">
        <v>159482</v>
      </c>
      <c r="D26">
        <v>7887</v>
      </c>
      <c r="E26">
        <v>4.9000000000000004</v>
      </c>
      <c r="H26">
        <v>42767</v>
      </c>
      <c r="I26">
        <v>43466</v>
      </c>
      <c r="J26">
        <f t="shared" ref="J26:K26" si="14">SUM(C26:C49)</f>
        <v>3872165</v>
      </c>
      <c r="K26">
        <f t="shared" si="14"/>
        <v>158545</v>
      </c>
      <c r="L26">
        <f t="shared" si="1"/>
        <v>4.0999999999999996</v>
      </c>
      <c r="M26">
        <f t="shared" si="2"/>
        <v>4.9000000000000004</v>
      </c>
    </row>
    <row r="27" spans="3:13" x14ac:dyDescent="0.25">
      <c r="C27">
        <v>159912</v>
      </c>
      <c r="D27">
        <v>7284</v>
      </c>
      <c r="E27">
        <v>4.5999999999999996</v>
      </c>
      <c r="H27">
        <v>42795</v>
      </c>
      <c r="I27">
        <v>43497</v>
      </c>
      <c r="J27">
        <f t="shared" ref="J27:K27" si="15">SUM(C27:C50)</f>
        <v>3875476</v>
      </c>
      <c r="K27">
        <f t="shared" si="15"/>
        <v>157283</v>
      </c>
      <c r="L27">
        <f t="shared" si="1"/>
        <v>4.0999999999999996</v>
      </c>
      <c r="M27">
        <f t="shared" si="2"/>
        <v>4.9000000000000004</v>
      </c>
    </row>
    <row r="28" spans="3:13" x14ac:dyDescent="0.25">
      <c r="C28">
        <v>159817</v>
      </c>
      <c r="D28">
        <v>6555</v>
      </c>
      <c r="E28">
        <v>4.0999999999999996</v>
      </c>
      <c r="H28">
        <v>42826</v>
      </c>
      <c r="I28">
        <v>43525</v>
      </c>
      <c r="J28">
        <f>SUM(C28:C51)</f>
        <v>3878387</v>
      </c>
      <c r="K28">
        <f>SUM(D28:D51)</f>
        <v>156381</v>
      </c>
      <c r="L28">
        <f t="shared" si="1"/>
        <v>4</v>
      </c>
      <c r="M28">
        <f t="shared" si="2"/>
        <v>4.8</v>
      </c>
    </row>
    <row r="29" spans="3:13" x14ac:dyDescent="0.25">
      <c r="C29">
        <v>159979</v>
      </c>
      <c r="D29">
        <v>6572</v>
      </c>
      <c r="E29">
        <v>4.0999999999999996</v>
      </c>
    </row>
    <row r="30" spans="3:13" x14ac:dyDescent="0.25">
      <c r="C30">
        <v>161337</v>
      </c>
      <c r="D30">
        <v>7250</v>
      </c>
      <c r="E30">
        <v>4.5</v>
      </c>
    </row>
    <row r="31" spans="3:13" x14ac:dyDescent="0.25">
      <c r="C31">
        <v>161911</v>
      </c>
      <c r="D31">
        <v>7441</v>
      </c>
      <c r="E31">
        <v>4.5999999999999996</v>
      </c>
    </row>
    <row r="32" spans="3:13" x14ac:dyDescent="0.25">
      <c r="C32">
        <v>160863</v>
      </c>
      <c r="D32">
        <v>7287</v>
      </c>
      <c r="E32">
        <v>4.5</v>
      </c>
    </row>
    <row r="33" spans="3:5" x14ac:dyDescent="0.25">
      <c r="C33">
        <v>161049</v>
      </c>
      <c r="D33">
        <v>6556</v>
      </c>
      <c r="E33">
        <v>4.0999999999999996</v>
      </c>
    </row>
    <row r="34" spans="3:5" x14ac:dyDescent="0.25">
      <c r="C34">
        <v>160465</v>
      </c>
      <c r="D34">
        <v>6242</v>
      </c>
      <c r="E34">
        <v>3.9</v>
      </c>
    </row>
    <row r="35" spans="3:5" x14ac:dyDescent="0.25">
      <c r="C35">
        <v>160466</v>
      </c>
      <c r="D35">
        <v>6286</v>
      </c>
      <c r="E35">
        <v>3.9</v>
      </c>
    </row>
    <row r="36" spans="3:5" x14ac:dyDescent="0.25">
      <c r="C36">
        <v>159880</v>
      </c>
      <c r="D36">
        <v>6278</v>
      </c>
      <c r="E36">
        <v>3.9</v>
      </c>
    </row>
    <row r="37" spans="3:5" x14ac:dyDescent="0.25">
      <c r="C37">
        <v>160037</v>
      </c>
      <c r="D37">
        <v>7189</v>
      </c>
      <c r="E37">
        <v>4.5</v>
      </c>
    </row>
    <row r="38" spans="3:5" x14ac:dyDescent="0.25">
      <c r="C38">
        <v>161494</v>
      </c>
      <c r="D38">
        <v>7091</v>
      </c>
      <c r="E38">
        <v>4.4000000000000004</v>
      </c>
    </row>
    <row r="39" spans="3:5" x14ac:dyDescent="0.25">
      <c r="C39">
        <v>161548</v>
      </c>
      <c r="D39">
        <v>6671</v>
      </c>
      <c r="E39">
        <v>4.0999999999999996</v>
      </c>
    </row>
    <row r="40" spans="3:5" x14ac:dyDescent="0.25">
      <c r="C40">
        <v>161280</v>
      </c>
      <c r="D40">
        <v>5932</v>
      </c>
      <c r="E40">
        <v>3.7</v>
      </c>
    </row>
    <row r="41" spans="3:5" x14ac:dyDescent="0.25">
      <c r="C41">
        <v>161765</v>
      </c>
      <c r="D41">
        <v>5756</v>
      </c>
      <c r="E41">
        <v>3.6</v>
      </c>
    </row>
    <row r="42" spans="3:5" x14ac:dyDescent="0.25">
      <c r="C42">
        <v>163277</v>
      </c>
      <c r="D42">
        <v>6812</v>
      </c>
      <c r="E42">
        <v>4.2</v>
      </c>
    </row>
    <row r="43" spans="3:5" x14ac:dyDescent="0.25">
      <c r="C43">
        <v>163734</v>
      </c>
      <c r="D43">
        <v>6730</v>
      </c>
      <c r="E43">
        <v>4.0999999999999996</v>
      </c>
    </row>
    <row r="44" spans="3:5" x14ac:dyDescent="0.25">
      <c r="C44">
        <v>161909</v>
      </c>
      <c r="D44">
        <v>6370</v>
      </c>
      <c r="E44">
        <v>3.9</v>
      </c>
    </row>
    <row r="45" spans="3:5" x14ac:dyDescent="0.25">
      <c r="C45">
        <v>161958</v>
      </c>
      <c r="D45">
        <v>5766</v>
      </c>
      <c r="E45">
        <v>3.6</v>
      </c>
    </row>
    <row r="46" spans="3:5" x14ac:dyDescent="0.25">
      <c r="C46">
        <v>162723</v>
      </c>
      <c r="D46">
        <v>5771</v>
      </c>
      <c r="E46">
        <v>3.5</v>
      </c>
    </row>
    <row r="47" spans="3:5" x14ac:dyDescent="0.25">
      <c r="C47">
        <v>162665</v>
      </c>
      <c r="D47">
        <v>5650</v>
      </c>
      <c r="E47">
        <v>3.5</v>
      </c>
    </row>
    <row r="48" spans="3:5" x14ac:dyDescent="0.25">
      <c r="C48">
        <v>162510</v>
      </c>
      <c r="D48">
        <v>6029</v>
      </c>
      <c r="E48">
        <v>3.7</v>
      </c>
    </row>
    <row r="49" spans="3:5" x14ac:dyDescent="0.25">
      <c r="C49">
        <v>162104</v>
      </c>
      <c r="D49">
        <v>7140</v>
      </c>
      <c r="E49">
        <v>4.4000000000000004</v>
      </c>
    </row>
    <row r="50" spans="3:5" x14ac:dyDescent="0.25">
      <c r="C50">
        <v>162793</v>
      </c>
      <c r="D50">
        <v>6625</v>
      </c>
      <c r="E50">
        <v>4.0999999999999996</v>
      </c>
    </row>
    <row r="51" spans="3:5" x14ac:dyDescent="0.25">
      <c r="C51">
        <v>162823</v>
      </c>
      <c r="D51">
        <v>6382</v>
      </c>
      <c r="E51">
        <v>3.9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B2:AM50"/>
  <sheetViews>
    <sheetView workbookViewId="0"/>
  </sheetViews>
  <sheetFormatPr defaultRowHeight="15" x14ac:dyDescent="0.25"/>
  <sheetData>
    <row r="2" spans="2:39" x14ac:dyDescent="0.25">
      <c r="B2">
        <v>42370</v>
      </c>
      <c r="C2">
        <v>42401</v>
      </c>
      <c r="D2">
        <v>42430</v>
      </c>
      <c r="E2">
        <v>42461</v>
      </c>
      <c r="F2">
        <v>42491</v>
      </c>
      <c r="G2">
        <v>42522</v>
      </c>
      <c r="H2">
        <v>42552</v>
      </c>
      <c r="I2">
        <v>42583</v>
      </c>
      <c r="J2">
        <v>42614</v>
      </c>
      <c r="K2">
        <v>42644</v>
      </c>
      <c r="L2">
        <v>42675</v>
      </c>
      <c r="M2">
        <v>42705</v>
      </c>
      <c r="N2">
        <v>42736</v>
      </c>
      <c r="O2">
        <v>42767</v>
      </c>
      <c r="P2">
        <v>42795</v>
      </c>
      <c r="Q2">
        <v>42826</v>
      </c>
      <c r="R2">
        <v>42856</v>
      </c>
      <c r="S2">
        <v>42887</v>
      </c>
      <c r="T2">
        <v>42917</v>
      </c>
      <c r="U2">
        <v>42948</v>
      </c>
      <c r="V2">
        <v>42979</v>
      </c>
      <c r="W2">
        <v>43009</v>
      </c>
      <c r="X2">
        <v>43040</v>
      </c>
      <c r="Y2">
        <v>43070</v>
      </c>
      <c r="Z2">
        <v>43101</v>
      </c>
      <c r="AA2">
        <v>43132</v>
      </c>
      <c r="AB2">
        <v>43160</v>
      </c>
      <c r="AC2">
        <v>43191</v>
      </c>
      <c r="AD2">
        <v>43221</v>
      </c>
      <c r="AE2">
        <v>43252</v>
      </c>
      <c r="AF2">
        <v>43282</v>
      </c>
      <c r="AG2">
        <v>43313</v>
      </c>
      <c r="AH2">
        <v>43344</v>
      </c>
      <c r="AI2">
        <v>43374</v>
      </c>
      <c r="AJ2">
        <v>43405</v>
      </c>
      <c r="AK2">
        <v>43435</v>
      </c>
      <c r="AL2">
        <v>43466</v>
      </c>
      <c r="AM2">
        <v>43497</v>
      </c>
    </row>
    <row r="3" spans="2:39" x14ac:dyDescent="0.25">
      <c r="B3">
        <v>8281</v>
      </c>
      <c r="C3">
        <v>8325</v>
      </c>
      <c r="D3">
        <v>8324</v>
      </c>
      <c r="E3">
        <v>8307</v>
      </c>
      <c r="F3">
        <v>8340</v>
      </c>
      <c r="G3">
        <v>8479</v>
      </c>
      <c r="H3">
        <v>8504</v>
      </c>
      <c r="I3">
        <v>8483</v>
      </c>
      <c r="J3">
        <v>8458</v>
      </c>
      <c r="K3">
        <v>8455</v>
      </c>
      <c r="L3">
        <v>8487</v>
      </c>
      <c r="M3">
        <v>8432</v>
      </c>
      <c r="N3">
        <v>8261</v>
      </c>
      <c r="O3">
        <v>8273</v>
      </c>
      <c r="P3">
        <v>8259</v>
      </c>
      <c r="Q3">
        <v>8253</v>
      </c>
      <c r="R3">
        <v>8296</v>
      </c>
      <c r="S3">
        <v>8393</v>
      </c>
      <c r="T3">
        <v>8420</v>
      </c>
      <c r="U3">
        <v>8407</v>
      </c>
      <c r="V3">
        <v>8365</v>
      </c>
      <c r="W3">
        <v>8363</v>
      </c>
      <c r="X3">
        <v>8421</v>
      </c>
      <c r="Y3">
        <v>8398</v>
      </c>
      <c r="Z3">
        <v>8281</v>
      </c>
      <c r="AA3">
        <v>8322</v>
      </c>
      <c r="AB3">
        <v>8296</v>
      </c>
      <c r="AC3">
        <v>8308</v>
      </c>
      <c r="AD3">
        <v>8342</v>
      </c>
      <c r="AE3">
        <v>8448</v>
      </c>
      <c r="AF3">
        <v>8480</v>
      </c>
      <c r="AG3">
        <v>8448</v>
      </c>
      <c r="AH3">
        <v>8449</v>
      </c>
      <c r="AI3">
        <v>8445</v>
      </c>
      <c r="AJ3">
        <v>8472</v>
      </c>
      <c r="AK3">
        <v>8426</v>
      </c>
      <c r="AL3">
        <v>8281</v>
      </c>
      <c r="AM3">
        <v>8262</v>
      </c>
    </row>
    <row r="4" spans="2:39" x14ac:dyDescent="0.25">
      <c r="B4">
        <v>25940</v>
      </c>
      <c r="C4">
        <v>26012</v>
      </c>
      <c r="D4">
        <v>25999</v>
      </c>
      <c r="E4">
        <v>25932</v>
      </c>
      <c r="F4">
        <v>25926</v>
      </c>
      <c r="G4">
        <v>26297</v>
      </c>
      <c r="H4">
        <v>26455</v>
      </c>
      <c r="I4">
        <v>26345</v>
      </c>
      <c r="J4">
        <v>26176</v>
      </c>
      <c r="K4">
        <v>26169</v>
      </c>
      <c r="L4">
        <v>26282</v>
      </c>
      <c r="M4">
        <v>26153</v>
      </c>
      <c r="N4">
        <v>25845</v>
      </c>
      <c r="O4">
        <v>25841</v>
      </c>
      <c r="P4">
        <v>25770</v>
      </c>
      <c r="Q4">
        <v>25685</v>
      </c>
      <c r="R4">
        <v>25758</v>
      </c>
      <c r="S4">
        <v>26084</v>
      </c>
      <c r="T4">
        <v>26231</v>
      </c>
      <c r="U4">
        <v>26175</v>
      </c>
      <c r="V4">
        <v>25975</v>
      </c>
      <c r="W4">
        <v>26021</v>
      </c>
      <c r="X4">
        <v>26232</v>
      </c>
      <c r="Y4">
        <v>26117</v>
      </c>
      <c r="Z4">
        <v>25932</v>
      </c>
      <c r="AA4">
        <v>25983</v>
      </c>
      <c r="AB4">
        <v>25916</v>
      </c>
      <c r="AC4">
        <v>25846</v>
      </c>
      <c r="AD4">
        <v>25903</v>
      </c>
      <c r="AE4">
        <v>26210</v>
      </c>
      <c r="AF4">
        <v>26362</v>
      </c>
      <c r="AG4">
        <v>26199</v>
      </c>
      <c r="AH4">
        <v>26114</v>
      </c>
      <c r="AI4">
        <v>26137</v>
      </c>
      <c r="AJ4">
        <v>26252</v>
      </c>
      <c r="AK4">
        <v>26128</v>
      </c>
      <c r="AL4">
        <v>25863</v>
      </c>
      <c r="AM4">
        <v>25741</v>
      </c>
    </row>
    <row r="5" spans="2:39" x14ac:dyDescent="0.25">
      <c r="B5">
        <v>12009</v>
      </c>
      <c r="C5">
        <v>12026</v>
      </c>
      <c r="D5">
        <v>12040</v>
      </c>
      <c r="E5">
        <v>12006</v>
      </c>
      <c r="F5">
        <v>11977</v>
      </c>
      <c r="G5">
        <v>12128</v>
      </c>
      <c r="H5">
        <v>12207</v>
      </c>
      <c r="I5">
        <v>12142</v>
      </c>
      <c r="J5">
        <v>12052</v>
      </c>
      <c r="K5">
        <v>12040</v>
      </c>
      <c r="L5">
        <v>12111</v>
      </c>
      <c r="M5">
        <v>12033</v>
      </c>
      <c r="N5">
        <v>11961</v>
      </c>
      <c r="O5">
        <v>11970</v>
      </c>
      <c r="P5">
        <v>11933</v>
      </c>
      <c r="Q5">
        <v>11879</v>
      </c>
      <c r="R5">
        <v>11901</v>
      </c>
      <c r="S5">
        <v>12059</v>
      </c>
      <c r="T5">
        <v>12135</v>
      </c>
      <c r="U5">
        <v>12087</v>
      </c>
      <c r="V5">
        <v>11988</v>
      </c>
      <c r="W5">
        <v>12030</v>
      </c>
      <c r="X5">
        <v>12148</v>
      </c>
      <c r="Y5">
        <v>12065</v>
      </c>
      <c r="Z5">
        <v>12007</v>
      </c>
      <c r="AA5">
        <v>12029</v>
      </c>
      <c r="AB5">
        <v>12002</v>
      </c>
      <c r="AC5">
        <v>11946</v>
      </c>
      <c r="AD5">
        <v>11968</v>
      </c>
      <c r="AE5">
        <v>12104</v>
      </c>
      <c r="AF5">
        <v>12195</v>
      </c>
      <c r="AG5">
        <v>12098</v>
      </c>
      <c r="AH5">
        <v>12033</v>
      </c>
      <c r="AI5">
        <v>12041</v>
      </c>
      <c r="AJ5">
        <v>12114</v>
      </c>
      <c r="AK5">
        <v>12040</v>
      </c>
      <c r="AL5">
        <v>11954</v>
      </c>
      <c r="AM5">
        <v>11886</v>
      </c>
    </row>
    <row r="6" spans="2:39" x14ac:dyDescent="0.25">
      <c r="B6">
        <v>8944</v>
      </c>
      <c r="C6">
        <v>8956</v>
      </c>
      <c r="D6">
        <v>8890</v>
      </c>
      <c r="E6">
        <v>8866</v>
      </c>
      <c r="F6">
        <v>8847</v>
      </c>
      <c r="G6">
        <v>9002</v>
      </c>
      <c r="H6">
        <v>9099</v>
      </c>
      <c r="I6">
        <v>9081</v>
      </c>
      <c r="J6">
        <v>8975</v>
      </c>
      <c r="K6">
        <v>8961</v>
      </c>
      <c r="L6">
        <v>9012</v>
      </c>
      <c r="M6">
        <v>8975</v>
      </c>
      <c r="N6">
        <v>9124</v>
      </c>
      <c r="O6">
        <v>9085</v>
      </c>
      <c r="P6">
        <v>9062</v>
      </c>
      <c r="Q6">
        <v>9052</v>
      </c>
      <c r="R6">
        <v>9044</v>
      </c>
      <c r="S6">
        <v>9176</v>
      </c>
      <c r="T6">
        <v>9298</v>
      </c>
      <c r="U6">
        <v>9280</v>
      </c>
      <c r="V6">
        <v>9174</v>
      </c>
      <c r="W6">
        <v>9133</v>
      </c>
      <c r="X6">
        <v>9191</v>
      </c>
      <c r="Y6">
        <v>9196</v>
      </c>
      <c r="Z6">
        <v>9139</v>
      </c>
      <c r="AA6">
        <v>9152</v>
      </c>
      <c r="AB6">
        <v>9134</v>
      </c>
      <c r="AC6">
        <v>9090</v>
      </c>
      <c r="AD6">
        <v>9093</v>
      </c>
      <c r="AE6">
        <v>9187</v>
      </c>
      <c r="AF6">
        <v>9293</v>
      </c>
      <c r="AG6">
        <v>9262</v>
      </c>
      <c r="AH6">
        <v>9173</v>
      </c>
      <c r="AI6">
        <v>9170</v>
      </c>
      <c r="AJ6">
        <v>9210</v>
      </c>
      <c r="AK6">
        <v>9209</v>
      </c>
      <c r="AL6">
        <v>9142</v>
      </c>
      <c r="AM6">
        <v>9083</v>
      </c>
    </row>
    <row r="7" spans="2:39" x14ac:dyDescent="0.25">
      <c r="B7">
        <v>8505</v>
      </c>
      <c r="C7">
        <v>8481</v>
      </c>
      <c r="D7">
        <v>8491</v>
      </c>
      <c r="E7">
        <v>8440</v>
      </c>
      <c r="F7">
        <v>8445</v>
      </c>
      <c r="G7">
        <v>8546</v>
      </c>
      <c r="H7">
        <v>8606</v>
      </c>
      <c r="I7">
        <v>8579</v>
      </c>
      <c r="J7">
        <v>8506</v>
      </c>
      <c r="K7">
        <v>8498</v>
      </c>
      <c r="L7">
        <v>8490</v>
      </c>
      <c r="M7">
        <v>8460</v>
      </c>
      <c r="N7">
        <v>8460</v>
      </c>
      <c r="O7">
        <v>8438</v>
      </c>
      <c r="P7">
        <v>8431</v>
      </c>
      <c r="Q7">
        <v>8409</v>
      </c>
      <c r="R7">
        <v>8441</v>
      </c>
      <c r="S7">
        <v>8558</v>
      </c>
      <c r="T7">
        <v>8635</v>
      </c>
      <c r="U7">
        <v>8559</v>
      </c>
      <c r="V7">
        <v>8475</v>
      </c>
      <c r="W7">
        <v>8479</v>
      </c>
      <c r="X7">
        <v>8535</v>
      </c>
      <c r="Y7">
        <v>8460</v>
      </c>
      <c r="Z7">
        <v>8446</v>
      </c>
      <c r="AA7">
        <v>8457</v>
      </c>
      <c r="AB7">
        <v>8458</v>
      </c>
      <c r="AC7">
        <v>8423</v>
      </c>
      <c r="AD7">
        <v>8436</v>
      </c>
      <c r="AE7">
        <v>8521</v>
      </c>
      <c r="AF7">
        <v>8592</v>
      </c>
      <c r="AG7">
        <v>8526</v>
      </c>
      <c r="AH7">
        <v>8485</v>
      </c>
      <c r="AI7">
        <v>8520</v>
      </c>
      <c r="AJ7">
        <v>8549</v>
      </c>
      <c r="AK7">
        <v>8508</v>
      </c>
      <c r="AL7">
        <v>8458</v>
      </c>
      <c r="AM7">
        <v>8392</v>
      </c>
    </row>
    <row r="8" spans="2:39" x14ac:dyDescent="0.25">
      <c r="B8">
        <v>4075</v>
      </c>
      <c r="C8">
        <v>4108</v>
      </c>
      <c r="D8">
        <v>4093</v>
      </c>
      <c r="E8">
        <v>4054</v>
      </c>
      <c r="F8">
        <v>4020</v>
      </c>
      <c r="G8">
        <v>4061</v>
      </c>
      <c r="H8">
        <v>4120</v>
      </c>
      <c r="I8">
        <v>4110</v>
      </c>
      <c r="J8">
        <v>4049</v>
      </c>
      <c r="K8">
        <v>4064</v>
      </c>
      <c r="L8">
        <v>4081</v>
      </c>
      <c r="M8">
        <v>4078</v>
      </c>
      <c r="N8">
        <v>4095</v>
      </c>
      <c r="O8">
        <v>4099</v>
      </c>
      <c r="P8">
        <v>4075</v>
      </c>
      <c r="Q8">
        <v>4046</v>
      </c>
      <c r="R8">
        <v>4018</v>
      </c>
      <c r="S8">
        <v>4076</v>
      </c>
      <c r="T8">
        <v>4124</v>
      </c>
      <c r="U8">
        <v>4117</v>
      </c>
      <c r="V8">
        <v>4061</v>
      </c>
      <c r="W8">
        <v>4075</v>
      </c>
      <c r="X8">
        <v>4116</v>
      </c>
      <c r="Y8">
        <v>4112</v>
      </c>
      <c r="Z8">
        <v>4118</v>
      </c>
      <c r="AA8">
        <v>4124</v>
      </c>
      <c r="AB8">
        <v>4086</v>
      </c>
      <c r="AC8">
        <v>4045</v>
      </c>
      <c r="AD8">
        <v>4042</v>
      </c>
      <c r="AE8">
        <v>4085</v>
      </c>
      <c r="AF8">
        <v>4135</v>
      </c>
      <c r="AG8">
        <v>4133</v>
      </c>
      <c r="AH8">
        <v>4076</v>
      </c>
      <c r="AI8">
        <v>4076</v>
      </c>
      <c r="AJ8">
        <v>4099</v>
      </c>
      <c r="AK8">
        <v>4123</v>
      </c>
      <c r="AL8">
        <v>4094</v>
      </c>
      <c r="AM8">
        <v>4085</v>
      </c>
    </row>
    <row r="9" spans="2:39" x14ac:dyDescent="0.25">
      <c r="B9">
        <v>18681</v>
      </c>
      <c r="C9">
        <v>18747</v>
      </c>
      <c r="D9">
        <v>18682</v>
      </c>
      <c r="E9">
        <v>18629</v>
      </c>
      <c r="F9">
        <v>18618</v>
      </c>
      <c r="G9">
        <v>18895</v>
      </c>
      <c r="H9">
        <v>19046</v>
      </c>
      <c r="I9">
        <v>18933</v>
      </c>
      <c r="J9">
        <v>18761</v>
      </c>
      <c r="K9">
        <v>18768</v>
      </c>
      <c r="L9">
        <v>18775</v>
      </c>
      <c r="M9">
        <v>18685</v>
      </c>
      <c r="N9">
        <v>18538</v>
      </c>
      <c r="O9">
        <v>18565</v>
      </c>
      <c r="P9">
        <v>18523</v>
      </c>
      <c r="Q9">
        <v>18469</v>
      </c>
      <c r="R9">
        <v>18521</v>
      </c>
      <c r="S9">
        <v>18753</v>
      </c>
      <c r="T9">
        <v>18934</v>
      </c>
      <c r="U9">
        <v>18885</v>
      </c>
      <c r="V9">
        <v>18722</v>
      </c>
      <c r="W9">
        <v>18737</v>
      </c>
      <c r="X9">
        <v>18825</v>
      </c>
      <c r="Y9">
        <v>18779</v>
      </c>
      <c r="Z9">
        <v>18721</v>
      </c>
      <c r="AA9">
        <v>18737</v>
      </c>
      <c r="AB9">
        <v>18647</v>
      </c>
      <c r="AC9">
        <v>18578</v>
      </c>
      <c r="AD9">
        <v>18579</v>
      </c>
      <c r="AE9">
        <v>18811</v>
      </c>
      <c r="AF9">
        <v>18968</v>
      </c>
      <c r="AG9">
        <v>18941</v>
      </c>
      <c r="AH9">
        <v>18752</v>
      </c>
      <c r="AI9">
        <v>18756</v>
      </c>
      <c r="AJ9">
        <v>18838</v>
      </c>
      <c r="AK9">
        <v>18824</v>
      </c>
      <c r="AL9">
        <v>18667</v>
      </c>
      <c r="AM9">
        <v>18556</v>
      </c>
    </row>
    <row r="10" spans="2:39" x14ac:dyDescent="0.25">
      <c r="B10">
        <v>40896</v>
      </c>
      <c r="C10">
        <v>40952</v>
      </c>
      <c r="D10">
        <v>40967</v>
      </c>
      <c r="E10">
        <v>40926</v>
      </c>
      <c r="F10">
        <v>40973</v>
      </c>
      <c r="G10">
        <v>41520</v>
      </c>
      <c r="H10">
        <v>41735</v>
      </c>
      <c r="I10">
        <v>41553</v>
      </c>
      <c r="J10">
        <v>41272</v>
      </c>
      <c r="K10">
        <v>41331</v>
      </c>
      <c r="L10">
        <v>41393</v>
      </c>
      <c r="M10">
        <v>41126</v>
      </c>
      <c r="N10">
        <v>40820</v>
      </c>
      <c r="O10">
        <v>40870</v>
      </c>
      <c r="P10">
        <v>40786</v>
      </c>
      <c r="Q10">
        <v>40860</v>
      </c>
      <c r="R10">
        <v>40912</v>
      </c>
      <c r="S10">
        <v>41430</v>
      </c>
      <c r="T10">
        <v>41701</v>
      </c>
      <c r="U10">
        <v>41522</v>
      </c>
      <c r="V10">
        <v>41366</v>
      </c>
      <c r="W10">
        <v>41358</v>
      </c>
      <c r="X10">
        <v>41625</v>
      </c>
      <c r="Y10">
        <v>41338</v>
      </c>
      <c r="Z10">
        <v>40978</v>
      </c>
      <c r="AA10">
        <v>41119</v>
      </c>
      <c r="AB10">
        <v>41052</v>
      </c>
      <c r="AC10">
        <v>41048</v>
      </c>
      <c r="AD10">
        <v>41192</v>
      </c>
      <c r="AE10">
        <v>41665</v>
      </c>
      <c r="AF10">
        <v>41865</v>
      </c>
      <c r="AG10">
        <v>41671</v>
      </c>
      <c r="AH10">
        <v>41506</v>
      </c>
      <c r="AI10">
        <v>41586</v>
      </c>
      <c r="AJ10">
        <v>41769</v>
      </c>
      <c r="AK10">
        <v>41573</v>
      </c>
      <c r="AL10">
        <v>41101</v>
      </c>
      <c r="AM10">
        <v>40846</v>
      </c>
    </row>
    <row r="11" spans="2:39" x14ac:dyDescent="0.25">
      <c r="B11">
        <v>19467</v>
      </c>
      <c r="C11">
        <v>19456</v>
      </c>
      <c r="D11">
        <v>19420</v>
      </c>
      <c r="E11">
        <v>19383</v>
      </c>
      <c r="F11">
        <v>19410</v>
      </c>
      <c r="G11">
        <v>19681</v>
      </c>
      <c r="H11">
        <v>19857</v>
      </c>
      <c r="I11">
        <v>19772</v>
      </c>
      <c r="J11">
        <v>19640</v>
      </c>
      <c r="K11">
        <v>19659</v>
      </c>
      <c r="L11">
        <v>19713</v>
      </c>
      <c r="M11">
        <v>19609</v>
      </c>
      <c r="N11">
        <v>19534</v>
      </c>
      <c r="O11">
        <v>19517</v>
      </c>
      <c r="P11">
        <v>19454</v>
      </c>
      <c r="Q11">
        <v>19454</v>
      </c>
      <c r="R11">
        <v>19480</v>
      </c>
      <c r="S11">
        <v>19709</v>
      </c>
      <c r="T11">
        <v>19882</v>
      </c>
      <c r="U11">
        <v>19843</v>
      </c>
      <c r="V11">
        <v>19734</v>
      </c>
      <c r="W11">
        <v>19739</v>
      </c>
      <c r="X11">
        <v>19856</v>
      </c>
      <c r="Y11">
        <v>19798</v>
      </c>
      <c r="Z11">
        <v>19638</v>
      </c>
      <c r="AA11">
        <v>19692</v>
      </c>
      <c r="AB11">
        <v>19623</v>
      </c>
      <c r="AC11">
        <v>19595</v>
      </c>
      <c r="AD11">
        <v>19622</v>
      </c>
      <c r="AE11">
        <v>19852</v>
      </c>
      <c r="AF11">
        <v>19990</v>
      </c>
      <c r="AG11">
        <v>19909</v>
      </c>
      <c r="AH11">
        <v>19788</v>
      </c>
      <c r="AI11">
        <v>19825</v>
      </c>
      <c r="AJ11">
        <v>19906</v>
      </c>
      <c r="AK11">
        <v>19843</v>
      </c>
      <c r="AL11">
        <v>19606</v>
      </c>
      <c r="AM11">
        <v>19485</v>
      </c>
    </row>
    <row r="12" spans="2:39" x14ac:dyDescent="0.25">
      <c r="B12">
        <v>6778</v>
      </c>
      <c r="C12">
        <v>6785</v>
      </c>
      <c r="D12">
        <v>6795</v>
      </c>
      <c r="E12">
        <v>6773</v>
      </c>
      <c r="F12">
        <v>6780</v>
      </c>
      <c r="G12">
        <v>6865</v>
      </c>
      <c r="H12">
        <v>6939</v>
      </c>
      <c r="I12">
        <v>6914</v>
      </c>
      <c r="J12">
        <v>6908</v>
      </c>
      <c r="K12">
        <v>6907</v>
      </c>
      <c r="L12">
        <v>6903</v>
      </c>
      <c r="M12">
        <v>6841</v>
      </c>
      <c r="N12">
        <v>6747</v>
      </c>
      <c r="O12">
        <v>6742</v>
      </c>
      <c r="P12">
        <v>6722</v>
      </c>
      <c r="Q12">
        <v>6721</v>
      </c>
      <c r="R12">
        <v>6765</v>
      </c>
      <c r="S12">
        <v>6873</v>
      </c>
      <c r="T12">
        <v>6900</v>
      </c>
      <c r="U12">
        <v>6893</v>
      </c>
      <c r="V12">
        <v>6868</v>
      </c>
      <c r="W12">
        <v>6838</v>
      </c>
      <c r="X12">
        <v>6901</v>
      </c>
      <c r="Y12">
        <v>6879</v>
      </c>
      <c r="Z12">
        <v>6771</v>
      </c>
      <c r="AA12">
        <v>6802</v>
      </c>
      <c r="AB12">
        <v>6776</v>
      </c>
      <c r="AC12">
        <v>6787</v>
      </c>
      <c r="AD12">
        <v>6795</v>
      </c>
      <c r="AE12">
        <v>6882</v>
      </c>
      <c r="AF12">
        <v>6931</v>
      </c>
      <c r="AG12">
        <v>6899</v>
      </c>
      <c r="AH12">
        <v>6861</v>
      </c>
      <c r="AI12">
        <v>6852</v>
      </c>
      <c r="AJ12">
        <v>6895</v>
      </c>
      <c r="AK12">
        <v>6858</v>
      </c>
      <c r="AL12">
        <v>6772</v>
      </c>
      <c r="AM12">
        <v>6728</v>
      </c>
    </row>
    <row r="13" spans="2:39" x14ac:dyDescent="0.25">
      <c r="B13">
        <v>24086</v>
      </c>
      <c r="C13">
        <v>24186</v>
      </c>
      <c r="D13">
        <v>24127</v>
      </c>
      <c r="E13">
        <v>24108</v>
      </c>
      <c r="F13">
        <v>24061</v>
      </c>
      <c r="G13">
        <v>24340</v>
      </c>
      <c r="H13">
        <v>24544</v>
      </c>
      <c r="I13">
        <v>24344</v>
      </c>
      <c r="J13">
        <v>24143</v>
      </c>
      <c r="K13">
        <v>24181</v>
      </c>
      <c r="L13">
        <v>24242</v>
      </c>
      <c r="M13">
        <v>24108</v>
      </c>
      <c r="N13">
        <v>24108</v>
      </c>
      <c r="O13">
        <v>24134</v>
      </c>
      <c r="P13">
        <v>24083</v>
      </c>
      <c r="Q13">
        <v>24074</v>
      </c>
      <c r="R13">
        <v>24085</v>
      </c>
      <c r="S13">
        <v>24398</v>
      </c>
      <c r="T13">
        <v>24634</v>
      </c>
      <c r="U13">
        <v>24565</v>
      </c>
      <c r="V13">
        <v>24386</v>
      </c>
      <c r="W13">
        <v>24360</v>
      </c>
      <c r="X13">
        <v>24495</v>
      </c>
      <c r="Y13">
        <v>24393</v>
      </c>
      <c r="Z13">
        <v>24240</v>
      </c>
      <c r="AA13">
        <v>24297</v>
      </c>
      <c r="AB13">
        <v>24246</v>
      </c>
      <c r="AC13">
        <v>24173</v>
      </c>
      <c r="AD13">
        <v>24198</v>
      </c>
      <c r="AE13">
        <v>24470</v>
      </c>
      <c r="AF13">
        <v>24654</v>
      </c>
      <c r="AG13">
        <v>24499</v>
      </c>
      <c r="AH13">
        <v>24333</v>
      </c>
      <c r="AI13">
        <v>24391</v>
      </c>
      <c r="AJ13">
        <v>24536</v>
      </c>
      <c r="AK13">
        <v>24508</v>
      </c>
      <c r="AL13">
        <v>24248</v>
      </c>
      <c r="AM13">
        <v>24108</v>
      </c>
    </row>
    <row r="14" spans="2:39" x14ac:dyDescent="0.25">
      <c r="B14">
        <v>3867</v>
      </c>
      <c r="C14">
        <v>3879</v>
      </c>
      <c r="D14">
        <v>3881</v>
      </c>
      <c r="E14">
        <v>3838</v>
      </c>
      <c r="F14">
        <v>3839</v>
      </c>
      <c r="G14">
        <v>3903</v>
      </c>
      <c r="H14">
        <v>3940</v>
      </c>
      <c r="I14">
        <v>3920</v>
      </c>
      <c r="J14">
        <v>3862</v>
      </c>
      <c r="K14">
        <v>3857</v>
      </c>
      <c r="L14">
        <v>3882</v>
      </c>
      <c r="M14">
        <v>3882</v>
      </c>
      <c r="N14">
        <v>3853</v>
      </c>
      <c r="O14">
        <v>3855</v>
      </c>
      <c r="P14">
        <v>3858</v>
      </c>
      <c r="Q14">
        <v>3817</v>
      </c>
      <c r="R14">
        <v>3811</v>
      </c>
      <c r="S14">
        <v>3879</v>
      </c>
      <c r="T14">
        <v>3909</v>
      </c>
      <c r="U14">
        <v>3889</v>
      </c>
      <c r="V14">
        <v>3860</v>
      </c>
      <c r="W14">
        <v>3860</v>
      </c>
      <c r="X14">
        <v>3888</v>
      </c>
      <c r="Y14">
        <v>3883</v>
      </c>
      <c r="Z14">
        <v>3886</v>
      </c>
      <c r="AA14">
        <v>3891</v>
      </c>
      <c r="AB14">
        <v>3866</v>
      </c>
      <c r="AC14">
        <v>3858</v>
      </c>
      <c r="AD14">
        <v>3861</v>
      </c>
      <c r="AE14">
        <v>3907</v>
      </c>
      <c r="AF14">
        <v>3937</v>
      </c>
      <c r="AG14">
        <v>3916</v>
      </c>
      <c r="AH14">
        <v>3889</v>
      </c>
      <c r="AI14">
        <v>3890</v>
      </c>
      <c r="AJ14">
        <v>3922</v>
      </c>
      <c r="AK14">
        <v>3907</v>
      </c>
      <c r="AL14">
        <v>3870</v>
      </c>
      <c r="AM14">
        <v>3856</v>
      </c>
    </row>
    <row r="15" spans="2:39" x14ac:dyDescent="0.25">
      <c r="B15">
        <v>2860</v>
      </c>
      <c r="C15">
        <v>2864</v>
      </c>
      <c r="D15">
        <v>2837</v>
      </c>
      <c r="E15">
        <v>2805</v>
      </c>
      <c r="F15">
        <v>2803</v>
      </c>
      <c r="G15">
        <v>2832</v>
      </c>
      <c r="H15">
        <v>2857</v>
      </c>
      <c r="I15">
        <v>2846</v>
      </c>
      <c r="J15">
        <v>2822</v>
      </c>
      <c r="K15">
        <v>2817</v>
      </c>
      <c r="L15">
        <v>2836</v>
      </c>
      <c r="M15">
        <v>2832</v>
      </c>
      <c r="N15">
        <v>2845</v>
      </c>
      <c r="O15">
        <v>2860</v>
      </c>
      <c r="P15">
        <v>2850</v>
      </c>
      <c r="Q15">
        <v>2837</v>
      </c>
      <c r="R15">
        <v>2833</v>
      </c>
      <c r="S15">
        <v>2854</v>
      </c>
      <c r="T15">
        <v>2882</v>
      </c>
      <c r="U15">
        <v>2864</v>
      </c>
      <c r="V15">
        <v>2865</v>
      </c>
      <c r="W15">
        <v>2854</v>
      </c>
      <c r="X15">
        <v>2876</v>
      </c>
      <c r="Y15">
        <v>2864</v>
      </c>
      <c r="Z15">
        <v>2875</v>
      </c>
      <c r="AA15">
        <v>2874</v>
      </c>
      <c r="AB15">
        <v>2865</v>
      </c>
      <c r="AC15">
        <v>2845</v>
      </c>
      <c r="AD15">
        <v>2837</v>
      </c>
      <c r="AE15">
        <v>2865</v>
      </c>
      <c r="AF15">
        <v>2888</v>
      </c>
      <c r="AG15">
        <v>2880</v>
      </c>
      <c r="AH15">
        <v>2856</v>
      </c>
      <c r="AI15">
        <v>2851</v>
      </c>
      <c r="AJ15">
        <v>2872</v>
      </c>
      <c r="AK15">
        <v>2872</v>
      </c>
      <c r="AL15">
        <v>2854</v>
      </c>
      <c r="AM15">
        <v>2845</v>
      </c>
    </row>
    <row r="16" spans="2:39" x14ac:dyDescent="0.25">
      <c r="B16">
        <v>5951</v>
      </c>
      <c r="C16">
        <v>5983</v>
      </c>
      <c r="D16">
        <v>5980</v>
      </c>
      <c r="E16">
        <v>5940</v>
      </c>
      <c r="F16">
        <v>5950</v>
      </c>
      <c r="G16">
        <v>6041</v>
      </c>
      <c r="H16">
        <v>6067</v>
      </c>
      <c r="I16">
        <v>6037</v>
      </c>
      <c r="J16">
        <v>5978</v>
      </c>
      <c r="K16">
        <v>5974</v>
      </c>
      <c r="L16">
        <v>6010</v>
      </c>
      <c r="M16">
        <v>5982</v>
      </c>
      <c r="N16">
        <v>6007</v>
      </c>
      <c r="O16">
        <v>6006</v>
      </c>
      <c r="P16">
        <v>6006</v>
      </c>
      <c r="Q16">
        <v>5991</v>
      </c>
      <c r="R16">
        <v>6008</v>
      </c>
      <c r="S16">
        <v>6082</v>
      </c>
      <c r="T16">
        <v>6127</v>
      </c>
      <c r="U16">
        <v>6096</v>
      </c>
      <c r="V16">
        <v>6082</v>
      </c>
      <c r="W16">
        <v>6083</v>
      </c>
      <c r="X16">
        <v>6113</v>
      </c>
      <c r="Y16">
        <v>6085</v>
      </c>
      <c r="Z16">
        <v>6044</v>
      </c>
      <c r="AA16">
        <v>6071</v>
      </c>
      <c r="AB16">
        <v>6047</v>
      </c>
      <c r="AC16">
        <v>6038</v>
      </c>
      <c r="AD16">
        <v>6048</v>
      </c>
      <c r="AE16">
        <v>6122</v>
      </c>
      <c r="AF16">
        <v>6145</v>
      </c>
      <c r="AG16">
        <v>6134</v>
      </c>
      <c r="AH16">
        <v>6092</v>
      </c>
      <c r="AI16">
        <v>6088</v>
      </c>
      <c r="AJ16">
        <v>6110</v>
      </c>
      <c r="AK16">
        <v>6105</v>
      </c>
      <c r="AL16">
        <v>6042</v>
      </c>
      <c r="AM16">
        <v>5996</v>
      </c>
    </row>
    <row r="17" spans="2:39" x14ac:dyDescent="0.25">
      <c r="B17">
        <v>4694</v>
      </c>
      <c r="C17">
        <v>4684</v>
      </c>
      <c r="D17">
        <v>4645</v>
      </c>
      <c r="E17">
        <v>4652</v>
      </c>
      <c r="F17">
        <v>4688</v>
      </c>
      <c r="G17">
        <v>4779</v>
      </c>
      <c r="H17">
        <v>4871</v>
      </c>
      <c r="I17">
        <v>4866</v>
      </c>
      <c r="J17">
        <v>4704</v>
      </c>
      <c r="K17">
        <v>4661</v>
      </c>
      <c r="L17">
        <v>4675</v>
      </c>
      <c r="M17">
        <v>4674</v>
      </c>
      <c r="N17">
        <v>4707</v>
      </c>
      <c r="O17">
        <v>4711</v>
      </c>
      <c r="P17">
        <v>4690</v>
      </c>
      <c r="Q17">
        <v>4651</v>
      </c>
      <c r="R17">
        <v>4670</v>
      </c>
      <c r="S17">
        <v>4788</v>
      </c>
      <c r="T17">
        <v>4893</v>
      </c>
      <c r="U17">
        <v>4884</v>
      </c>
      <c r="V17">
        <v>4743</v>
      </c>
      <c r="W17">
        <v>4723</v>
      </c>
      <c r="X17">
        <v>4743</v>
      </c>
      <c r="Y17">
        <v>4745</v>
      </c>
      <c r="Z17">
        <v>4738</v>
      </c>
      <c r="AA17">
        <v>4725</v>
      </c>
      <c r="AB17">
        <v>4698</v>
      </c>
      <c r="AC17">
        <v>4655</v>
      </c>
      <c r="AD17">
        <v>4667</v>
      </c>
      <c r="AE17">
        <v>4763</v>
      </c>
      <c r="AF17">
        <v>4851</v>
      </c>
      <c r="AG17">
        <v>4816</v>
      </c>
      <c r="AH17">
        <v>4691</v>
      </c>
      <c r="AI17">
        <v>4655</v>
      </c>
      <c r="AJ17">
        <v>4715</v>
      </c>
      <c r="AK17">
        <v>4719</v>
      </c>
      <c r="AL17">
        <v>4726</v>
      </c>
      <c r="AM17">
        <v>4657</v>
      </c>
    </row>
    <row r="18" spans="2:39" x14ac:dyDescent="0.25">
      <c r="B18">
        <v>3179</v>
      </c>
      <c r="C18">
        <v>3179</v>
      </c>
      <c r="D18">
        <v>3179</v>
      </c>
      <c r="E18">
        <v>3172</v>
      </c>
      <c r="F18">
        <v>3167</v>
      </c>
      <c r="G18">
        <v>3213</v>
      </c>
      <c r="H18">
        <v>3226</v>
      </c>
      <c r="I18">
        <v>3218</v>
      </c>
      <c r="J18">
        <v>3209</v>
      </c>
      <c r="K18">
        <v>3210</v>
      </c>
      <c r="L18">
        <v>3224</v>
      </c>
      <c r="M18">
        <v>3200</v>
      </c>
      <c r="N18">
        <v>3218</v>
      </c>
      <c r="O18">
        <v>3226</v>
      </c>
      <c r="P18">
        <v>3211</v>
      </c>
      <c r="Q18">
        <v>3203</v>
      </c>
      <c r="R18">
        <v>3207</v>
      </c>
      <c r="S18">
        <v>3253</v>
      </c>
      <c r="T18">
        <v>3261</v>
      </c>
      <c r="U18">
        <v>3244</v>
      </c>
      <c r="V18">
        <v>3249</v>
      </c>
      <c r="W18">
        <v>3239</v>
      </c>
      <c r="X18">
        <v>3261</v>
      </c>
      <c r="Y18">
        <v>3249</v>
      </c>
      <c r="Z18">
        <v>3209</v>
      </c>
      <c r="AA18">
        <v>3237</v>
      </c>
      <c r="AB18">
        <v>3227</v>
      </c>
      <c r="AC18">
        <v>3221</v>
      </c>
      <c r="AD18">
        <v>3236</v>
      </c>
      <c r="AE18">
        <v>3267</v>
      </c>
      <c r="AF18">
        <v>3285</v>
      </c>
      <c r="AG18">
        <v>3267</v>
      </c>
      <c r="AH18">
        <v>3257</v>
      </c>
      <c r="AI18">
        <v>3269</v>
      </c>
      <c r="AJ18">
        <v>3295</v>
      </c>
      <c r="AK18">
        <v>3284</v>
      </c>
      <c r="AL18">
        <v>3242</v>
      </c>
      <c r="AM18">
        <v>3231</v>
      </c>
    </row>
    <row r="19" spans="2:39" x14ac:dyDescent="0.25">
      <c r="B19">
        <v>15570</v>
      </c>
      <c r="C19">
        <v>15621</v>
      </c>
      <c r="D19">
        <v>15599</v>
      </c>
      <c r="E19">
        <v>15585</v>
      </c>
      <c r="F19">
        <v>15525</v>
      </c>
      <c r="G19">
        <v>15714</v>
      </c>
      <c r="H19">
        <v>15820</v>
      </c>
      <c r="I19">
        <v>15716</v>
      </c>
      <c r="J19">
        <v>15652</v>
      </c>
      <c r="K19">
        <v>15668</v>
      </c>
      <c r="L19">
        <v>15729</v>
      </c>
      <c r="M19">
        <v>15633</v>
      </c>
      <c r="N19">
        <v>15628</v>
      </c>
      <c r="O19">
        <v>15610</v>
      </c>
      <c r="P19">
        <v>15564</v>
      </c>
      <c r="Q19">
        <v>15581</v>
      </c>
      <c r="R19">
        <v>15553</v>
      </c>
      <c r="S19">
        <v>15738</v>
      </c>
      <c r="T19">
        <v>15834</v>
      </c>
      <c r="U19">
        <v>15773</v>
      </c>
      <c r="V19">
        <v>15631</v>
      </c>
      <c r="W19">
        <v>15626</v>
      </c>
      <c r="X19">
        <v>15718</v>
      </c>
      <c r="Y19">
        <v>15717</v>
      </c>
      <c r="Z19">
        <v>15672</v>
      </c>
      <c r="AA19">
        <v>15679</v>
      </c>
      <c r="AB19">
        <v>15635</v>
      </c>
      <c r="AC19">
        <v>15618</v>
      </c>
      <c r="AD19">
        <v>15629</v>
      </c>
      <c r="AE19">
        <v>15775</v>
      </c>
      <c r="AF19">
        <v>15884</v>
      </c>
      <c r="AG19">
        <v>15819</v>
      </c>
      <c r="AH19">
        <v>15749</v>
      </c>
      <c r="AI19">
        <v>15735</v>
      </c>
      <c r="AJ19">
        <v>15797</v>
      </c>
      <c r="AK19">
        <v>15752</v>
      </c>
      <c r="AL19">
        <v>15653</v>
      </c>
      <c r="AM19">
        <v>15556</v>
      </c>
    </row>
    <row r="20" spans="2:39" x14ac:dyDescent="0.25">
      <c r="B20">
        <v>90207</v>
      </c>
      <c r="C20">
        <v>90334</v>
      </c>
      <c r="D20">
        <v>90200</v>
      </c>
      <c r="E20">
        <v>90021</v>
      </c>
      <c r="F20">
        <v>90044</v>
      </c>
      <c r="G20">
        <v>91158</v>
      </c>
      <c r="H20">
        <v>91981</v>
      </c>
      <c r="I20">
        <v>91525</v>
      </c>
      <c r="J20">
        <v>90988</v>
      </c>
      <c r="K20">
        <v>90980</v>
      </c>
      <c r="L20">
        <v>91009</v>
      </c>
      <c r="M20">
        <v>90531</v>
      </c>
      <c r="N20">
        <v>89313</v>
      </c>
      <c r="O20">
        <v>89466</v>
      </c>
      <c r="P20">
        <v>89210</v>
      </c>
      <c r="Q20">
        <v>89197</v>
      </c>
      <c r="R20">
        <v>89374</v>
      </c>
      <c r="S20">
        <v>90550</v>
      </c>
      <c r="T20">
        <v>91157</v>
      </c>
      <c r="U20">
        <v>90890</v>
      </c>
      <c r="V20">
        <v>90393</v>
      </c>
      <c r="W20">
        <v>90416</v>
      </c>
      <c r="X20">
        <v>90934</v>
      </c>
      <c r="Y20">
        <v>90617</v>
      </c>
      <c r="Z20">
        <v>89857</v>
      </c>
      <c r="AA20">
        <v>90103</v>
      </c>
      <c r="AB20">
        <v>89765</v>
      </c>
      <c r="AC20">
        <v>89740</v>
      </c>
      <c r="AD20">
        <v>89838</v>
      </c>
      <c r="AE20">
        <v>90848</v>
      </c>
      <c r="AF20">
        <v>91442</v>
      </c>
      <c r="AG20">
        <v>91116</v>
      </c>
      <c r="AH20">
        <v>90569</v>
      </c>
      <c r="AI20">
        <v>90664</v>
      </c>
      <c r="AJ20">
        <v>91019</v>
      </c>
      <c r="AK20">
        <v>90753</v>
      </c>
      <c r="AL20">
        <v>89835</v>
      </c>
      <c r="AM20">
        <v>89319</v>
      </c>
    </row>
    <row r="21" spans="2:39" x14ac:dyDescent="0.25">
      <c r="B21">
        <v>12234</v>
      </c>
      <c r="C21">
        <v>12252</v>
      </c>
      <c r="D21">
        <v>12234</v>
      </c>
      <c r="E21">
        <v>12243</v>
      </c>
      <c r="F21">
        <v>12275</v>
      </c>
      <c r="G21">
        <v>12407</v>
      </c>
      <c r="H21">
        <v>12520</v>
      </c>
      <c r="I21">
        <v>12465</v>
      </c>
      <c r="J21">
        <v>12319</v>
      </c>
      <c r="K21">
        <v>12351</v>
      </c>
      <c r="L21">
        <v>12409</v>
      </c>
      <c r="M21">
        <v>12333</v>
      </c>
      <c r="N21">
        <v>12335</v>
      </c>
      <c r="O21">
        <v>12330</v>
      </c>
      <c r="P21">
        <v>12298</v>
      </c>
      <c r="Q21">
        <v>12294</v>
      </c>
      <c r="R21">
        <v>12317</v>
      </c>
      <c r="S21">
        <v>12485</v>
      </c>
      <c r="T21">
        <v>12577</v>
      </c>
      <c r="U21">
        <v>12540</v>
      </c>
      <c r="V21">
        <v>12461</v>
      </c>
      <c r="W21">
        <v>12447</v>
      </c>
      <c r="X21">
        <v>12515</v>
      </c>
      <c r="Y21">
        <v>12458</v>
      </c>
      <c r="Z21">
        <v>12357</v>
      </c>
      <c r="AA21">
        <v>12398</v>
      </c>
      <c r="AB21">
        <v>12368</v>
      </c>
      <c r="AC21">
        <v>12378</v>
      </c>
      <c r="AD21">
        <v>12413</v>
      </c>
      <c r="AE21">
        <v>12555</v>
      </c>
      <c r="AF21">
        <v>12657</v>
      </c>
      <c r="AG21">
        <v>12617</v>
      </c>
      <c r="AH21">
        <v>12514</v>
      </c>
      <c r="AI21">
        <v>12513</v>
      </c>
      <c r="AJ21">
        <v>12538</v>
      </c>
      <c r="AK21">
        <v>12499</v>
      </c>
      <c r="AL21">
        <v>12348</v>
      </c>
      <c r="AM21">
        <v>12297</v>
      </c>
    </row>
    <row r="22" spans="2:39" x14ac:dyDescent="0.25">
      <c r="B22">
        <v>1863</v>
      </c>
      <c r="C22">
        <v>1865</v>
      </c>
      <c r="D22">
        <v>1864</v>
      </c>
      <c r="E22">
        <v>1857</v>
      </c>
      <c r="F22">
        <v>1861</v>
      </c>
      <c r="G22">
        <v>1873</v>
      </c>
      <c r="H22">
        <v>1880</v>
      </c>
      <c r="I22">
        <v>1867</v>
      </c>
      <c r="J22">
        <v>1851</v>
      </c>
      <c r="K22">
        <v>1859</v>
      </c>
      <c r="L22">
        <v>1861</v>
      </c>
      <c r="M22">
        <v>1862</v>
      </c>
      <c r="N22">
        <v>1880</v>
      </c>
      <c r="O22">
        <v>1879</v>
      </c>
      <c r="P22">
        <v>1868</v>
      </c>
      <c r="Q22">
        <v>1852</v>
      </c>
      <c r="R22">
        <v>1859</v>
      </c>
      <c r="S22">
        <v>1884</v>
      </c>
      <c r="T22">
        <v>1896</v>
      </c>
      <c r="U22">
        <v>1879</v>
      </c>
      <c r="V22">
        <v>1877</v>
      </c>
      <c r="W22">
        <v>1881</v>
      </c>
      <c r="X22">
        <v>1890</v>
      </c>
      <c r="Y22">
        <v>1884</v>
      </c>
      <c r="Z22">
        <v>1886</v>
      </c>
      <c r="AA22">
        <v>1895</v>
      </c>
      <c r="AB22">
        <v>1883</v>
      </c>
      <c r="AC22">
        <v>1872</v>
      </c>
      <c r="AD22">
        <v>1874</v>
      </c>
      <c r="AE22">
        <v>1898</v>
      </c>
      <c r="AF22">
        <v>1904</v>
      </c>
      <c r="AG22">
        <v>1896</v>
      </c>
      <c r="AH22">
        <v>1894</v>
      </c>
      <c r="AI22">
        <v>1901</v>
      </c>
      <c r="AJ22">
        <v>1897</v>
      </c>
      <c r="AK22">
        <v>1909</v>
      </c>
      <c r="AL22">
        <v>1888</v>
      </c>
      <c r="AM22">
        <v>1883</v>
      </c>
    </row>
    <row r="23" spans="2:39" x14ac:dyDescent="0.25">
      <c r="B23">
        <v>7926</v>
      </c>
      <c r="C23">
        <v>7926</v>
      </c>
      <c r="D23">
        <v>7911</v>
      </c>
      <c r="E23">
        <v>7873</v>
      </c>
      <c r="F23">
        <v>7872</v>
      </c>
      <c r="G23">
        <v>7917</v>
      </c>
      <c r="H23">
        <v>7941</v>
      </c>
      <c r="I23">
        <v>7916</v>
      </c>
      <c r="J23">
        <v>7867</v>
      </c>
      <c r="K23">
        <v>7864</v>
      </c>
      <c r="L23">
        <v>7958</v>
      </c>
      <c r="M23">
        <v>7920</v>
      </c>
      <c r="N23">
        <v>7979</v>
      </c>
      <c r="O23">
        <v>7954</v>
      </c>
      <c r="P23">
        <v>7909</v>
      </c>
      <c r="Q23">
        <v>7860</v>
      </c>
      <c r="R23">
        <v>7842</v>
      </c>
      <c r="S23">
        <v>7937</v>
      </c>
      <c r="T23">
        <v>7963</v>
      </c>
      <c r="U23">
        <v>7939</v>
      </c>
      <c r="V23">
        <v>7872</v>
      </c>
      <c r="W23">
        <v>7887</v>
      </c>
      <c r="X23">
        <v>7992</v>
      </c>
      <c r="Y23">
        <v>7986</v>
      </c>
      <c r="Z23">
        <v>7965</v>
      </c>
      <c r="AA23">
        <v>7973</v>
      </c>
      <c r="AB23">
        <v>7930</v>
      </c>
      <c r="AC23">
        <v>7905</v>
      </c>
      <c r="AD23">
        <v>7888</v>
      </c>
      <c r="AE23">
        <v>7982</v>
      </c>
      <c r="AF23">
        <v>7998</v>
      </c>
      <c r="AG23">
        <v>7951</v>
      </c>
      <c r="AH23">
        <v>7938</v>
      </c>
      <c r="AI23">
        <v>7960</v>
      </c>
      <c r="AJ23">
        <v>8029</v>
      </c>
      <c r="AK23">
        <v>8047</v>
      </c>
      <c r="AL23">
        <v>7988</v>
      </c>
      <c r="AM23">
        <v>7915</v>
      </c>
    </row>
    <row r="24" spans="2:39" x14ac:dyDescent="0.25">
      <c r="B24">
        <v>8973</v>
      </c>
      <c r="C24">
        <v>8970</v>
      </c>
      <c r="D24">
        <v>8976</v>
      </c>
      <c r="E24">
        <v>8948</v>
      </c>
      <c r="F24">
        <v>8958</v>
      </c>
      <c r="G24">
        <v>9058</v>
      </c>
      <c r="H24">
        <v>9060</v>
      </c>
      <c r="I24">
        <v>9005</v>
      </c>
      <c r="J24">
        <v>9006</v>
      </c>
      <c r="K24">
        <v>9013</v>
      </c>
      <c r="L24">
        <v>9068</v>
      </c>
      <c r="M24">
        <v>9026</v>
      </c>
      <c r="N24">
        <v>8875</v>
      </c>
      <c r="O24">
        <v>8892</v>
      </c>
      <c r="P24">
        <v>8878</v>
      </c>
      <c r="Q24">
        <v>8874</v>
      </c>
      <c r="R24">
        <v>8879</v>
      </c>
      <c r="S24">
        <v>8990</v>
      </c>
      <c r="T24">
        <v>9011</v>
      </c>
      <c r="U24">
        <v>8975</v>
      </c>
      <c r="V24">
        <v>8967</v>
      </c>
      <c r="W24">
        <v>8971</v>
      </c>
      <c r="X24">
        <v>9035</v>
      </c>
      <c r="Y24">
        <v>9001</v>
      </c>
      <c r="Z24">
        <v>8897</v>
      </c>
      <c r="AA24">
        <v>8944</v>
      </c>
      <c r="AB24">
        <v>8911</v>
      </c>
      <c r="AC24">
        <v>8922</v>
      </c>
      <c r="AD24">
        <v>8948</v>
      </c>
      <c r="AE24">
        <v>9034</v>
      </c>
      <c r="AF24">
        <v>9046</v>
      </c>
      <c r="AG24">
        <v>8999</v>
      </c>
      <c r="AH24">
        <v>9018</v>
      </c>
      <c r="AI24">
        <v>9031</v>
      </c>
      <c r="AJ24">
        <v>9059</v>
      </c>
      <c r="AK24">
        <v>9055</v>
      </c>
      <c r="AL24">
        <v>8909</v>
      </c>
      <c r="AM24">
        <v>8892</v>
      </c>
    </row>
    <row r="25" spans="2:39" x14ac:dyDescent="0.25">
      <c r="B25">
        <v>557</v>
      </c>
      <c r="C25">
        <v>554</v>
      </c>
      <c r="D25">
        <v>529</v>
      </c>
      <c r="E25">
        <v>558</v>
      </c>
      <c r="F25">
        <v>687</v>
      </c>
      <c r="G25">
        <v>1084</v>
      </c>
      <c r="H25">
        <v>1387</v>
      </c>
      <c r="I25">
        <v>1361</v>
      </c>
      <c r="J25">
        <v>990</v>
      </c>
      <c r="K25">
        <v>715</v>
      </c>
      <c r="L25">
        <v>599</v>
      </c>
      <c r="M25">
        <v>603</v>
      </c>
      <c r="N25">
        <v>526</v>
      </c>
      <c r="O25">
        <v>512</v>
      </c>
      <c r="P25">
        <v>491</v>
      </c>
      <c r="Q25">
        <v>520</v>
      </c>
      <c r="R25">
        <v>675</v>
      </c>
      <c r="S25">
        <v>1125</v>
      </c>
      <c r="T25">
        <v>1401</v>
      </c>
      <c r="U25">
        <v>1372</v>
      </c>
      <c r="V25">
        <v>988</v>
      </c>
      <c r="W25">
        <v>736</v>
      </c>
      <c r="X25">
        <v>590</v>
      </c>
      <c r="Y25">
        <v>597</v>
      </c>
      <c r="Z25">
        <v>523</v>
      </c>
      <c r="AA25">
        <v>506</v>
      </c>
      <c r="AB25">
        <v>492</v>
      </c>
      <c r="AC25">
        <v>539</v>
      </c>
      <c r="AD25">
        <v>684</v>
      </c>
      <c r="AE25">
        <v>1106</v>
      </c>
      <c r="AF25">
        <v>1397</v>
      </c>
      <c r="AG25">
        <v>1394</v>
      </c>
      <c r="AH25">
        <v>1006</v>
      </c>
      <c r="AI25">
        <v>697</v>
      </c>
      <c r="AJ25">
        <v>581</v>
      </c>
      <c r="AK25">
        <v>598</v>
      </c>
      <c r="AL25">
        <v>521</v>
      </c>
      <c r="AM25">
        <v>483</v>
      </c>
    </row>
    <row r="26" spans="2:39" x14ac:dyDescent="0.25">
      <c r="B26">
        <v>44338</v>
      </c>
      <c r="C26">
        <v>44309</v>
      </c>
      <c r="D26">
        <v>44227</v>
      </c>
      <c r="E26">
        <v>43957</v>
      </c>
      <c r="F26">
        <v>43898</v>
      </c>
      <c r="G26">
        <v>44353</v>
      </c>
      <c r="H26">
        <v>44561</v>
      </c>
      <c r="I26">
        <v>44399</v>
      </c>
      <c r="J26">
        <v>44094</v>
      </c>
      <c r="K26">
        <v>44102</v>
      </c>
      <c r="L26">
        <v>44448</v>
      </c>
      <c r="M26">
        <v>44274</v>
      </c>
      <c r="N26">
        <v>44496</v>
      </c>
      <c r="O26">
        <v>44456</v>
      </c>
      <c r="P26">
        <v>44258</v>
      </c>
      <c r="Q26">
        <v>44028</v>
      </c>
      <c r="R26">
        <v>43970</v>
      </c>
      <c r="S26">
        <v>44560</v>
      </c>
      <c r="T26">
        <v>44770</v>
      </c>
      <c r="U26">
        <v>44624</v>
      </c>
      <c r="V26">
        <v>44369</v>
      </c>
      <c r="W26">
        <v>44402</v>
      </c>
      <c r="X26">
        <v>44864</v>
      </c>
      <c r="Y26">
        <v>44764</v>
      </c>
      <c r="Z26">
        <v>44617</v>
      </c>
      <c r="AA26">
        <v>44727</v>
      </c>
      <c r="AB26">
        <v>44461</v>
      </c>
      <c r="AC26">
        <v>44313</v>
      </c>
      <c r="AD26">
        <v>44260</v>
      </c>
      <c r="AE26">
        <v>44752</v>
      </c>
      <c r="AF26">
        <v>44928</v>
      </c>
      <c r="AG26">
        <v>44763</v>
      </c>
      <c r="AH26">
        <v>44560</v>
      </c>
      <c r="AI26">
        <v>44600</v>
      </c>
      <c r="AJ26">
        <v>44956</v>
      </c>
      <c r="AK26">
        <v>44941</v>
      </c>
      <c r="AL26">
        <v>44642</v>
      </c>
      <c r="AM26">
        <v>44332</v>
      </c>
    </row>
    <row r="27" spans="2:39" x14ac:dyDescent="0.25">
      <c r="B27">
        <v>13909</v>
      </c>
      <c r="C27">
        <v>13869</v>
      </c>
      <c r="D27">
        <v>13817</v>
      </c>
      <c r="E27">
        <v>13697</v>
      </c>
      <c r="F27">
        <v>13676</v>
      </c>
      <c r="G27">
        <v>13819</v>
      </c>
      <c r="H27">
        <v>13889</v>
      </c>
      <c r="I27">
        <v>13836</v>
      </c>
      <c r="J27">
        <v>13763</v>
      </c>
      <c r="K27">
        <v>13766</v>
      </c>
      <c r="L27">
        <v>13892</v>
      </c>
      <c r="M27">
        <v>13849</v>
      </c>
      <c r="N27">
        <v>13880</v>
      </c>
      <c r="O27">
        <v>13852</v>
      </c>
      <c r="P27">
        <v>13781</v>
      </c>
      <c r="Q27">
        <v>13686</v>
      </c>
      <c r="R27">
        <v>13677</v>
      </c>
      <c r="S27">
        <v>13846</v>
      </c>
      <c r="T27">
        <v>13912</v>
      </c>
      <c r="U27">
        <v>13864</v>
      </c>
      <c r="V27">
        <v>13818</v>
      </c>
      <c r="W27">
        <v>13813</v>
      </c>
      <c r="X27">
        <v>13976</v>
      </c>
      <c r="Y27">
        <v>13962</v>
      </c>
      <c r="Z27">
        <v>13908</v>
      </c>
      <c r="AA27">
        <v>13954</v>
      </c>
      <c r="AB27">
        <v>13866</v>
      </c>
      <c r="AC27">
        <v>13796</v>
      </c>
      <c r="AD27">
        <v>13771</v>
      </c>
      <c r="AE27">
        <v>13918</v>
      </c>
      <c r="AF27">
        <v>13958</v>
      </c>
      <c r="AG27">
        <v>13888</v>
      </c>
      <c r="AH27">
        <v>13843</v>
      </c>
      <c r="AI27">
        <v>13850</v>
      </c>
      <c r="AJ27">
        <v>13998</v>
      </c>
      <c r="AK27">
        <v>13973</v>
      </c>
      <c r="AL27">
        <v>13891</v>
      </c>
      <c r="AM27">
        <v>13803</v>
      </c>
    </row>
    <row r="28" spans="2:39" x14ac:dyDescent="0.25">
      <c r="B28">
        <v>14465</v>
      </c>
      <c r="C28">
        <v>14470</v>
      </c>
      <c r="D28">
        <v>14452</v>
      </c>
      <c r="E28">
        <v>14419</v>
      </c>
      <c r="F28">
        <v>14427</v>
      </c>
      <c r="G28">
        <v>14610</v>
      </c>
      <c r="H28">
        <v>14654</v>
      </c>
      <c r="I28">
        <v>14576</v>
      </c>
      <c r="J28">
        <v>14530</v>
      </c>
      <c r="K28">
        <v>14528</v>
      </c>
      <c r="L28">
        <v>14592</v>
      </c>
      <c r="M28">
        <v>14504</v>
      </c>
      <c r="N28">
        <v>14397</v>
      </c>
      <c r="O28">
        <v>14417</v>
      </c>
      <c r="P28">
        <v>14401</v>
      </c>
      <c r="Q28">
        <v>14384</v>
      </c>
      <c r="R28">
        <v>14423</v>
      </c>
      <c r="S28">
        <v>14585</v>
      </c>
      <c r="T28">
        <v>14630</v>
      </c>
      <c r="U28">
        <v>14562</v>
      </c>
      <c r="V28">
        <v>14507</v>
      </c>
      <c r="W28">
        <v>14527</v>
      </c>
      <c r="X28">
        <v>14615</v>
      </c>
      <c r="Y28">
        <v>14585</v>
      </c>
      <c r="Z28">
        <v>14437</v>
      </c>
      <c r="AA28">
        <v>14505</v>
      </c>
      <c r="AB28">
        <v>14470</v>
      </c>
      <c r="AC28">
        <v>14448</v>
      </c>
      <c r="AD28">
        <v>14497</v>
      </c>
      <c r="AE28">
        <v>14650</v>
      </c>
      <c r="AF28">
        <v>14680</v>
      </c>
      <c r="AG28">
        <v>14626</v>
      </c>
      <c r="AH28">
        <v>14609</v>
      </c>
      <c r="AI28">
        <v>14626</v>
      </c>
      <c r="AJ28">
        <v>14688</v>
      </c>
      <c r="AK28">
        <v>14638</v>
      </c>
      <c r="AL28">
        <v>14497</v>
      </c>
      <c r="AM28">
        <v>14419</v>
      </c>
    </row>
    <row r="29" spans="2:39" x14ac:dyDescent="0.25">
      <c r="B29">
        <v>17820</v>
      </c>
      <c r="C29">
        <v>17842</v>
      </c>
      <c r="D29">
        <v>17812</v>
      </c>
      <c r="E29">
        <v>17837</v>
      </c>
      <c r="F29">
        <v>17882</v>
      </c>
      <c r="G29">
        <v>18120</v>
      </c>
      <c r="H29">
        <v>18208</v>
      </c>
      <c r="I29">
        <v>18160</v>
      </c>
      <c r="J29">
        <v>17976</v>
      </c>
      <c r="K29">
        <v>18010</v>
      </c>
      <c r="L29">
        <v>18046</v>
      </c>
      <c r="M29">
        <v>17943</v>
      </c>
      <c r="N29">
        <v>17739</v>
      </c>
      <c r="O29">
        <v>17759</v>
      </c>
      <c r="P29">
        <v>17711</v>
      </c>
      <c r="Q29">
        <v>17762</v>
      </c>
      <c r="R29">
        <v>17812</v>
      </c>
      <c r="S29">
        <v>18076</v>
      </c>
      <c r="T29">
        <v>18219</v>
      </c>
      <c r="U29">
        <v>18142</v>
      </c>
      <c r="V29">
        <v>18041</v>
      </c>
      <c r="W29">
        <v>18040</v>
      </c>
      <c r="X29">
        <v>18132</v>
      </c>
      <c r="Y29">
        <v>18104</v>
      </c>
      <c r="Z29">
        <v>17890</v>
      </c>
      <c r="AA29">
        <v>17934</v>
      </c>
      <c r="AB29">
        <v>17859</v>
      </c>
      <c r="AC29">
        <v>17899</v>
      </c>
      <c r="AD29">
        <v>17944</v>
      </c>
      <c r="AE29">
        <v>18169</v>
      </c>
      <c r="AF29">
        <v>18264</v>
      </c>
      <c r="AG29">
        <v>18145</v>
      </c>
      <c r="AH29">
        <v>18056</v>
      </c>
      <c r="AI29">
        <v>18032</v>
      </c>
      <c r="AJ29">
        <v>18099</v>
      </c>
      <c r="AK29">
        <v>18069</v>
      </c>
      <c r="AL29">
        <v>17808</v>
      </c>
      <c r="AM29">
        <v>17731</v>
      </c>
    </row>
    <row r="30" spans="2:39" x14ac:dyDescent="0.25">
      <c r="B30">
        <v>6820</v>
      </c>
      <c r="C30">
        <v>6828</v>
      </c>
      <c r="D30">
        <v>6813</v>
      </c>
      <c r="E30">
        <v>6825</v>
      </c>
      <c r="F30">
        <v>6826</v>
      </c>
      <c r="G30">
        <v>6899</v>
      </c>
      <c r="H30">
        <v>6943</v>
      </c>
      <c r="I30">
        <v>6943</v>
      </c>
      <c r="J30">
        <v>6857</v>
      </c>
      <c r="K30">
        <v>6861</v>
      </c>
      <c r="L30">
        <v>6871</v>
      </c>
      <c r="M30">
        <v>6858</v>
      </c>
      <c r="N30">
        <v>6828</v>
      </c>
      <c r="O30">
        <v>6818</v>
      </c>
      <c r="P30">
        <v>6808</v>
      </c>
      <c r="Q30">
        <v>6807</v>
      </c>
      <c r="R30">
        <v>6815</v>
      </c>
      <c r="S30">
        <v>6911</v>
      </c>
      <c r="T30">
        <v>6945</v>
      </c>
      <c r="U30">
        <v>6926</v>
      </c>
      <c r="V30">
        <v>6885</v>
      </c>
      <c r="W30">
        <v>6893</v>
      </c>
      <c r="X30">
        <v>6915</v>
      </c>
      <c r="Y30">
        <v>6905</v>
      </c>
      <c r="Z30">
        <v>6849</v>
      </c>
      <c r="AA30">
        <v>6872</v>
      </c>
      <c r="AB30">
        <v>6859</v>
      </c>
      <c r="AC30">
        <v>6866</v>
      </c>
      <c r="AD30">
        <v>6881</v>
      </c>
      <c r="AE30">
        <v>6965</v>
      </c>
      <c r="AF30">
        <v>6981</v>
      </c>
      <c r="AG30">
        <v>6957</v>
      </c>
      <c r="AH30">
        <v>6932</v>
      </c>
      <c r="AI30">
        <v>6928</v>
      </c>
      <c r="AJ30">
        <v>6952</v>
      </c>
      <c r="AK30">
        <v>6906</v>
      </c>
      <c r="AL30">
        <v>6829</v>
      </c>
      <c r="AM30">
        <v>6815</v>
      </c>
    </row>
    <row r="31" spans="2:39" x14ac:dyDescent="0.25">
      <c r="B31">
        <v>16005</v>
      </c>
      <c r="C31">
        <v>15967</v>
      </c>
      <c r="D31">
        <v>15889</v>
      </c>
      <c r="E31">
        <v>15898</v>
      </c>
      <c r="F31">
        <v>15883</v>
      </c>
      <c r="G31">
        <v>16204</v>
      </c>
      <c r="H31">
        <v>16405</v>
      </c>
      <c r="I31">
        <v>16280</v>
      </c>
      <c r="J31">
        <v>16002</v>
      </c>
      <c r="K31">
        <v>15876</v>
      </c>
      <c r="L31">
        <v>15993</v>
      </c>
      <c r="M31">
        <v>15975</v>
      </c>
      <c r="N31">
        <v>16029</v>
      </c>
      <c r="O31">
        <v>15990</v>
      </c>
      <c r="P31">
        <v>15918</v>
      </c>
      <c r="Q31">
        <v>15830</v>
      </c>
      <c r="R31">
        <v>15828</v>
      </c>
      <c r="S31">
        <v>16223</v>
      </c>
      <c r="T31">
        <v>16381</v>
      </c>
      <c r="U31">
        <v>16290</v>
      </c>
      <c r="V31">
        <v>15991</v>
      </c>
      <c r="W31">
        <v>15965</v>
      </c>
      <c r="X31">
        <v>16059</v>
      </c>
      <c r="Y31">
        <v>16047</v>
      </c>
      <c r="Z31">
        <v>16059</v>
      </c>
      <c r="AA31">
        <v>15994</v>
      </c>
      <c r="AB31">
        <v>15890</v>
      </c>
      <c r="AC31">
        <v>15775</v>
      </c>
      <c r="AD31">
        <v>15783</v>
      </c>
      <c r="AE31">
        <v>16092</v>
      </c>
      <c r="AF31">
        <v>16286</v>
      </c>
      <c r="AG31">
        <v>16152</v>
      </c>
      <c r="AH31">
        <v>15841</v>
      </c>
      <c r="AI31">
        <v>15729</v>
      </c>
      <c r="AJ31">
        <v>15907</v>
      </c>
      <c r="AK31">
        <v>15957</v>
      </c>
      <c r="AL31">
        <v>15962</v>
      </c>
      <c r="AM31">
        <v>15744</v>
      </c>
    </row>
    <row r="32" spans="2:39" x14ac:dyDescent="0.25">
      <c r="B32">
        <v>36012</v>
      </c>
      <c r="C32">
        <v>35948</v>
      </c>
      <c r="D32">
        <v>35921</v>
      </c>
      <c r="E32">
        <v>35994</v>
      </c>
      <c r="F32">
        <v>36011</v>
      </c>
      <c r="G32">
        <v>36388</v>
      </c>
      <c r="H32">
        <v>36603</v>
      </c>
      <c r="I32">
        <v>36469</v>
      </c>
      <c r="J32">
        <v>36261</v>
      </c>
      <c r="K32">
        <v>36236</v>
      </c>
      <c r="L32">
        <v>36378</v>
      </c>
      <c r="M32">
        <v>36125</v>
      </c>
      <c r="N32">
        <v>36067</v>
      </c>
      <c r="O32">
        <v>36086</v>
      </c>
      <c r="P32">
        <v>36014</v>
      </c>
      <c r="Q32">
        <v>36044</v>
      </c>
      <c r="R32">
        <v>36144</v>
      </c>
      <c r="S32">
        <v>36656</v>
      </c>
      <c r="T32">
        <v>36869</v>
      </c>
      <c r="U32">
        <v>36736</v>
      </c>
      <c r="V32">
        <v>36488</v>
      </c>
      <c r="W32">
        <v>36506</v>
      </c>
      <c r="X32">
        <v>36740</v>
      </c>
      <c r="Y32">
        <v>36508</v>
      </c>
      <c r="Z32">
        <v>36243</v>
      </c>
      <c r="AA32">
        <v>36307</v>
      </c>
      <c r="AB32">
        <v>36191</v>
      </c>
      <c r="AC32">
        <v>36151</v>
      </c>
      <c r="AD32">
        <v>36253</v>
      </c>
      <c r="AE32">
        <v>36675</v>
      </c>
      <c r="AF32">
        <v>36937</v>
      </c>
      <c r="AG32">
        <v>36741</v>
      </c>
      <c r="AH32">
        <v>36540</v>
      </c>
      <c r="AI32">
        <v>36617</v>
      </c>
      <c r="AJ32">
        <v>36780</v>
      </c>
      <c r="AK32">
        <v>36608</v>
      </c>
      <c r="AL32">
        <v>36264</v>
      </c>
      <c r="AM32">
        <v>36062</v>
      </c>
    </row>
    <row r="33" spans="2:39" x14ac:dyDescent="0.25">
      <c r="B33">
        <v>8798</v>
      </c>
      <c r="C33">
        <v>8803</v>
      </c>
      <c r="D33">
        <v>8794</v>
      </c>
      <c r="E33">
        <v>8744</v>
      </c>
      <c r="F33">
        <v>8722</v>
      </c>
      <c r="G33">
        <v>8841</v>
      </c>
      <c r="H33">
        <v>8861</v>
      </c>
      <c r="I33">
        <v>8825</v>
      </c>
      <c r="J33">
        <v>8767</v>
      </c>
      <c r="K33">
        <v>8763</v>
      </c>
      <c r="L33">
        <v>8833</v>
      </c>
      <c r="M33">
        <v>8795</v>
      </c>
      <c r="N33">
        <v>8843</v>
      </c>
      <c r="O33">
        <v>8841</v>
      </c>
      <c r="P33">
        <v>8816</v>
      </c>
      <c r="Q33">
        <v>8779</v>
      </c>
      <c r="R33">
        <v>8746</v>
      </c>
      <c r="S33">
        <v>8900</v>
      </c>
      <c r="T33">
        <v>8915</v>
      </c>
      <c r="U33">
        <v>8882</v>
      </c>
      <c r="V33">
        <v>8837</v>
      </c>
      <c r="W33">
        <v>8851</v>
      </c>
      <c r="X33">
        <v>8944</v>
      </c>
      <c r="Y33">
        <v>8921</v>
      </c>
      <c r="Z33">
        <v>8897</v>
      </c>
      <c r="AA33">
        <v>8922</v>
      </c>
      <c r="AB33">
        <v>8869</v>
      </c>
      <c r="AC33">
        <v>8837</v>
      </c>
      <c r="AD33">
        <v>8821</v>
      </c>
      <c r="AE33">
        <v>8907</v>
      </c>
      <c r="AF33">
        <v>8940</v>
      </c>
      <c r="AG33">
        <v>8941</v>
      </c>
      <c r="AH33">
        <v>8887</v>
      </c>
      <c r="AI33">
        <v>8891</v>
      </c>
      <c r="AJ33">
        <v>8961</v>
      </c>
      <c r="AK33">
        <v>8952</v>
      </c>
      <c r="AL33">
        <v>8895</v>
      </c>
      <c r="AM33">
        <v>8839</v>
      </c>
    </row>
    <row r="34" spans="2:39" x14ac:dyDescent="0.25">
      <c r="B34">
        <v>321578</v>
      </c>
      <c r="C34">
        <v>321694</v>
      </c>
      <c r="D34">
        <v>321454</v>
      </c>
      <c r="E34">
        <v>320860</v>
      </c>
      <c r="F34">
        <v>321237</v>
      </c>
      <c r="G34">
        <v>325402</v>
      </c>
      <c r="H34">
        <v>327580</v>
      </c>
      <c r="I34">
        <v>326074</v>
      </c>
      <c r="J34">
        <v>323460</v>
      </c>
      <c r="K34">
        <v>323326</v>
      </c>
      <c r="L34">
        <v>324303</v>
      </c>
      <c r="M34">
        <v>322522</v>
      </c>
      <c r="N34">
        <v>322044</v>
      </c>
      <c r="O34">
        <v>321867</v>
      </c>
      <c r="P34">
        <v>321305</v>
      </c>
      <c r="Q34">
        <v>321046</v>
      </c>
      <c r="R34">
        <v>321593</v>
      </c>
      <c r="S34">
        <v>326115</v>
      </c>
      <c r="T34">
        <v>328599</v>
      </c>
      <c r="U34">
        <v>327146</v>
      </c>
      <c r="V34">
        <v>324886</v>
      </c>
      <c r="W34">
        <v>324685</v>
      </c>
      <c r="X34">
        <v>326718</v>
      </c>
      <c r="Y34">
        <v>325122</v>
      </c>
      <c r="Z34">
        <v>323114</v>
      </c>
      <c r="AA34">
        <v>324028</v>
      </c>
      <c r="AB34">
        <v>323289</v>
      </c>
      <c r="AC34">
        <v>322733</v>
      </c>
      <c r="AD34">
        <v>323458</v>
      </c>
      <c r="AE34">
        <v>327345</v>
      </c>
      <c r="AF34">
        <v>329565</v>
      </c>
      <c r="AG34">
        <v>327863</v>
      </c>
      <c r="AH34">
        <v>325854</v>
      </c>
      <c r="AI34">
        <v>326073</v>
      </c>
      <c r="AJ34">
        <v>327584</v>
      </c>
      <c r="AK34">
        <v>326143</v>
      </c>
      <c r="AL34">
        <v>323030</v>
      </c>
      <c r="AM34">
        <v>321235</v>
      </c>
    </row>
    <row r="35" spans="2:39" x14ac:dyDescent="0.25">
      <c r="B35">
        <v>86013</v>
      </c>
      <c r="C35">
        <v>85929</v>
      </c>
      <c r="D35">
        <v>86009</v>
      </c>
      <c r="E35">
        <v>85637</v>
      </c>
      <c r="F35">
        <v>85923</v>
      </c>
      <c r="G35">
        <v>87137</v>
      </c>
      <c r="H35">
        <v>87631</v>
      </c>
      <c r="I35">
        <v>87082</v>
      </c>
      <c r="J35">
        <v>86334</v>
      </c>
      <c r="K35">
        <v>86143</v>
      </c>
      <c r="L35">
        <v>86369</v>
      </c>
      <c r="M35">
        <v>85909</v>
      </c>
      <c r="N35">
        <v>86028</v>
      </c>
      <c r="O35">
        <v>85909</v>
      </c>
      <c r="P35">
        <v>85896</v>
      </c>
      <c r="Q35">
        <v>85628</v>
      </c>
      <c r="R35">
        <v>85823</v>
      </c>
      <c r="S35">
        <v>87203</v>
      </c>
      <c r="T35">
        <v>87881</v>
      </c>
      <c r="U35">
        <v>87348</v>
      </c>
      <c r="V35">
        <v>86708</v>
      </c>
      <c r="W35">
        <v>86576</v>
      </c>
      <c r="X35">
        <v>87164</v>
      </c>
      <c r="Y35">
        <v>86620</v>
      </c>
      <c r="Z35">
        <v>86261</v>
      </c>
      <c r="AA35">
        <v>86602</v>
      </c>
      <c r="AB35">
        <v>86479</v>
      </c>
      <c r="AC35">
        <v>86150</v>
      </c>
      <c r="AD35">
        <v>86392</v>
      </c>
      <c r="AE35">
        <v>87622</v>
      </c>
      <c r="AF35">
        <v>88252</v>
      </c>
      <c r="AG35">
        <v>87667</v>
      </c>
      <c r="AH35">
        <v>87075</v>
      </c>
      <c r="AI35">
        <v>87069</v>
      </c>
      <c r="AJ35">
        <v>87587</v>
      </c>
      <c r="AK35">
        <v>86926</v>
      </c>
      <c r="AL35">
        <v>86263</v>
      </c>
      <c r="AM35">
        <v>85831</v>
      </c>
    </row>
    <row r="36" spans="2:39" x14ac:dyDescent="0.25">
      <c r="B36">
        <v>677996</v>
      </c>
      <c r="C36">
        <v>679010</v>
      </c>
      <c r="D36">
        <v>679199</v>
      </c>
      <c r="E36">
        <v>676298</v>
      </c>
      <c r="F36">
        <v>676649</v>
      </c>
      <c r="G36">
        <v>685549</v>
      </c>
      <c r="H36">
        <v>688352</v>
      </c>
      <c r="I36">
        <v>685507</v>
      </c>
      <c r="J36">
        <v>680448</v>
      </c>
      <c r="K36">
        <v>681078</v>
      </c>
      <c r="L36">
        <v>683063</v>
      </c>
      <c r="M36">
        <v>680331</v>
      </c>
      <c r="N36">
        <v>679842</v>
      </c>
      <c r="O36">
        <v>680971</v>
      </c>
      <c r="P36">
        <v>680153</v>
      </c>
      <c r="Q36">
        <v>677959</v>
      </c>
      <c r="R36">
        <v>678990</v>
      </c>
      <c r="S36">
        <v>687768</v>
      </c>
      <c r="T36">
        <v>691288</v>
      </c>
      <c r="U36">
        <v>688960</v>
      </c>
      <c r="V36">
        <v>684307</v>
      </c>
      <c r="W36">
        <v>684470</v>
      </c>
      <c r="X36">
        <v>688889</v>
      </c>
      <c r="Y36">
        <v>686936</v>
      </c>
      <c r="Z36">
        <v>684376</v>
      </c>
      <c r="AA36">
        <v>687459</v>
      </c>
      <c r="AB36">
        <v>686273</v>
      </c>
      <c r="AC36">
        <v>684947</v>
      </c>
      <c r="AD36">
        <v>686530</v>
      </c>
      <c r="AE36">
        <v>694295</v>
      </c>
      <c r="AF36">
        <v>697620</v>
      </c>
      <c r="AG36">
        <v>694236</v>
      </c>
      <c r="AH36">
        <v>690039</v>
      </c>
      <c r="AI36">
        <v>691368</v>
      </c>
      <c r="AJ36">
        <v>694124</v>
      </c>
      <c r="AK36">
        <v>692203</v>
      </c>
      <c r="AL36">
        <v>688011</v>
      </c>
      <c r="AM36">
        <v>684903</v>
      </c>
    </row>
    <row r="37" spans="2:39" x14ac:dyDescent="0.25">
      <c r="B37">
        <v>534002</v>
      </c>
      <c r="C37">
        <v>534396</v>
      </c>
      <c r="D37">
        <v>533970</v>
      </c>
      <c r="E37">
        <v>532522</v>
      </c>
      <c r="F37">
        <v>532884</v>
      </c>
      <c r="G37">
        <v>539661</v>
      </c>
      <c r="H37">
        <v>543331</v>
      </c>
      <c r="I37">
        <v>540822</v>
      </c>
      <c r="J37">
        <v>536818</v>
      </c>
      <c r="K37">
        <v>536648</v>
      </c>
      <c r="L37">
        <v>538370</v>
      </c>
      <c r="M37">
        <v>535590</v>
      </c>
      <c r="N37">
        <v>533401</v>
      </c>
      <c r="O37">
        <v>533397</v>
      </c>
      <c r="P37">
        <v>532298</v>
      </c>
      <c r="Q37">
        <v>531417</v>
      </c>
      <c r="R37">
        <v>532253</v>
      </c>
      <c r="S37">
        <v>539635</v>
      </c>
      <c r="T37">
        <v>543364</v>
      </c>
      <c r="U37">
        <v>541188</v>
      </c>
      <c r="V37">
        <v>537619</v>
      </c>
      <c r="W37">
        <v>537536</v>
      </c>
      <c r="X37">
        <v>541202</v>
      </c>
      <c r="Y37">
        <v>538849</v>
      </c>
      <c r="Z37">
        <v>535369</v>
      </c>
      <c r="AA37">
        <v>536941</v>
      </c>
      <c r="AB37">
        <v>535358</v>
      </c>
      <c r="AC37">
        <v>534362</v>
      </c>
      <c r="AD37">
        <v>535361</v>
      </c>
      <c r="AE37">
        <v>541658</v>
      </c>
      <c r="AF37">
        <v>545115</v>
      </c>
      <c r="AG37">
        <v>542529</v>
      </c>
      <c r="AH37">
        <v>539396</v>
      </c>
      <c r="AI37">
        <v>539782</v>
      </c>
      <c r="AJ37">
        <v>542445</v>
      </c>
      <c r="AK37">
        <v>540374</v>
      </c>
      <c r="AL37">
        <v>535214</v>
      </c>
      <c r="AM37">
        <v>532381</v>
      </c>
    </row>
    <row r="38" spans="2:39" x14ac:dyDescent="0.25">
      <c r="B38">
        <v>550565</v>
      </c>
      <c r="C38">
        <v>550917</v>
      </c>
      <c r="D38">
        <v>550388</v>
      </c>
      <c r="E38">
        <v>548978</v>
      </c>
      <c r="F38">
        <v>549454</v>
      </c>
      <c r="G38">
        <v>556949</v>
      </c>
      <c r="H38">
        <v>561123</v>
      </c>
      <c r="I38">
        <v>558463</v>
      </c>
      <c r="J38">
        <v>553810</v>
      </c>
      <c r="K38">
        <v>553240</v>
      </c>
      <c r="L38">
        <v>554961</v>
      </c>
      <c r="M38">
        <v>552169</v>
      </c>
      <c r="N38">
        <v>549957</v>
      </c>
      <c r="O38">
        <v>549899</v>
      </c>
      <c r="P38">
        <v>548707</v>
      </c>
      <c r="Q38">
        <v>547768</v>
      </c>
      <c r="R38">
        <v>548755</v>
      </c>
      <c r="S38">
        <v>556983</v>
      </c>
      <c r="T38">
        <v>561146</v>
      </c>
      <c r="U38">
        <v>558850</v>
      </c>
      <c r="V38">
        <v>554597</v>
      </c>
      <c r="W38">
        <v>554238</v>
      </c>
      <c r="X38">
        <v>557851</v>
      </c>
      <c r="Y38">
        <v>555493</v>
      </c>
      <c r="Z38">
        <v>551949</v>
      </c>
      <c r="AA38">
        <v>553441</v>
      </c>
      <c r="AB38">
        <v>551741</v>
      </c>
      <c r="AC38">
        <v>550675</v>
      </c>
      <c r="AD38">
        <v>551828</v>
      </c>
      <c r="AE38">
        <v>558856</v>
      </c>
      <c r="AF38">
        <v>562798</v>
      </c>
      <c r="AG38">
        <v>560074</v>
      </c>
      <c r="AH38">
        <v>556243</v>
      </c>
      <c r="AI38">
        <v>556208</v>
      </c>
      <c r="AJ38">
        <v>558933</v>
      </c>
      <c r="AK38">
        <v>556929</v>
      </c>
      <c r="AL38">
        <v>551697</v>
      </c>
      <c r="AM38">
        <v>549106</v>
      </c>
    </row>
    <row r="39" spans="2:39" x14ac:dyDescent="0.25">
      <c r="B39">
        <v>4192</v>
      </c>
      <c r="C39">
        <v>4211</v>
      </c>
      <c r="D39">
        <v>4203</v>
      </c>
      <c r="E39">
        <v>4183</v>
      </c>
      <c r="F39">
        <v>4182</v>
      </c>
      <c r="G39">
        <v>4215</v>
      </c>
      <c r="H39">
        <v>4263</v>
      </c>
      <c r="I39">
        <v>4251</v>
      </c>
      <c r="J39">
        <v>4226</v>
      </c>
      <c r="K39">
        <v>4238</v>
      </c>
      <c r="L39">
        <v>4255</v>
      </c>
      <c r="M39">
        <v>4226</v>
      </c>
      <c r="N39">
        <v>4194</v>
      </c>
      <c r="O39">
        <v>4206</v>
      </c>
      <c r="P39">
        <v>4183</v>
      </c>
      <c r="Q39">
        <v>4172</v>
      </c>
      <c r="R39">
        <v>4190</v>
      </c>
      <c r="S39">
        <v>4241</v>
      </c>
      <c r="T39">
        <v>4269</v>
      </c>
      <c r="U39">
        <v>4278</v>
      </c>
      <c r="V39">
        <v>4247</v>
      </c>
      <c r="W39">
        <v>4253</v>
      </c>
      <c r="X39">
        <v>4274</v>
      </c>
      <c r="Y39">
        <v>4253</v>
      </c>
      <c r="Z39">
        <v>4209</v>
      </c>
      <c r="AA39">
        <v>4224</v>
      </c>
      <c r="AB39">
        <v>4209</v>
      </c>
      <c r="AC39">
        <v>4190</v>
      </c>
      <c r="AD39">
        <v>4211</v>
      </c>
      <c r="AE39">
        <v>4264</v>
      </c>
      <c r="AF39">
        <v>4295</v>
      </c>
      <c r="AG39">
        <v>4288</v>
      </c>
      <c r="AH39">
        <v>4250</v>
      </c>
      <c r="AI39">
        <v>4250</v>
      </c>
      <c r="AJ39">
        <v>4271</v>
      </c>
      <c r="AK39">
        <v>4261</v>
      </c>
      <c r="AL39">
        <v>4215</v>
      </c>
      <c r="AM39">
        <v>4195</v>
      </c>
    </row>
    <row r="40" spans="2:39" x14ac:dyDescent="0.25">
      <c r="B40">
        <v>6111</v>
      </c>
      <c r="C40">
        <v>6146</v>
      </c>
      <c r="D40">
        <v>6133</v>
      </c>
      <c r="E40">
        <v>6091</v>
      </c>
      <c r="F40">
        <v>6089</v>
      </c>
      <c r="G40">
        <v>6171</v>
      </c>
      <c r="H40">
        <v>6217</v>
      </c>
      <c r="I40">
        <v>6198</v>
      </c>
      <c r="J40">
        <v>6150</v>
      </c>
      <c r="K40">
        <v>6157</v>
      </c>
      <c r="L40">
        <v>6171</v>
      </c>
      <c r="M40">
        <v>6167</v>
      </c>
      <c r="N40">
        <v>6191</v>
      </c>
      <c r="O40">
        <v>6173</v>
      </c>
      <c r="P40">
        <v>6173</v>
      </c>
      <c r="Q40">
        <v>6133</v>
      </c>
      <c r="R40">
        <v>6115</v>
      </c>
      <c r="S40">
        <v>6192</v>
      </c>
      <c r="T40">
        <v>6235</v>
      </c>
      <c r="U40">
        <v>6191</v>
      </c>
      <c r="V40">
        <v>6152</v>
      </c>
      <c r="W40">
        <v>6150</v>
      </c>
      <c r="X40">
        <v>6183</v>
      </c>
      <c r="Y40">
        <v>6165</v>
      </c>
      <c r="Z40">
        <v>6153</v>
      </c>
      <c r="AA40">
        <v>6177</v>
      </c>
      <c r="AB40">
        <v>6147</v>
      </c>
      <c r="AC40">
        <v>6149</v>
      </c>
      <c r="AD40">
        <v>6150</v>
      </c>
      <c r="AE40">
        <v>6228</v>
      </c>
      <c r="AF40">
        <v>6259</v>
      </c>
      <c r="AG40">
        <v>6242</v>
      </c>
      <c r="AH40">
        <v>6193</v>
      </c>
      <c r="AI40">
        <v>6211</v>
      </c>
      <c r="AJ40">
        <v>6241</v>
      </c>
      <c r="AK40">
        <v>6210</v>
      </c>
      <c r="AL40">
        <v>6129</v>
      </c>
      <c r="AM40">
        <v>6106</v>
      </c>
    </row>
    <row r="41" spans="2:39" x14ac:dyDescent="0.25">
      <c r="B41">
        <v>11323</v>
      </c>
      <c r="C41">
        <v>11325</v>
      </c>
      <c r="D41">
        <v>11351</v>
      </c>
      <c r="E41">
        <v>11283</v>
      </c>
      <c r="F41">
        <v>11320</v>
      </c>
      <c r="G41">
        <v>11461</v>
      </c>
      <c r="H41">
        <v>11556</v>
      </c>
      <c r="I41">
        <v>11494</v>
      </c>
      <c r="J41">
        <v>11390</v>
      </c>
      <c r="K41">
        <v>11386</v>
      </c>
      <c r="L41">
        <v>11456</v>
      </c>
      <c r="M41">
        <v>11376</v>
      </c>
      <c r="N41">
        <v>11280</v>
      </c>
      <c r="O41">
        <v>11273</v>
      </c>
      <c r="P41">
        <v>11286</v>
      </c>
      <c r="Q41">
        <v>11227</v>
      </c>
      <c r="R41">
        <v>11282</v>
      </c>
      <c r="S41">
        <v>11459</v>
      </c>
      <c r="T41">
        <v>11512</v>
      </c>
      <c r="U41">
        <v>11433</v>
      </c>
      <c r="V41">
        <v>11360</v>
      </c>
      <c r="W41">
        <v>11364</v>
      </c>
      <c r="X41">
        <v>11447</v>
      </c>
      <c r="Y41">
        <v>11396</v>
      </c>
      <c r="Z41">
        <v>11332</v>
      </c>
      <c r="AA41">
        <v>11349</v>
      </c>
      <c r="AB41">
        <v>11334</v>
      </c>
      <c r="AC41">
        <v>11284</v>
      </c>
      <c r="AD41">
        <v>11326</v>
      </c>
      <c r="AE41">
        <v>11478</v>
      </c>
      <c r="AF41">
        <v>11556</v>
      </c>
      <c r="AG41">
        <v>11506</v>
      </c>
      <c r="AH41">
        <v>11417</v>
      </c>
      <c r="AI41">
        <v>11418</v>
      </c>
      <c r="AJ41">
        <v>11470</v>
      </c>
      <c r="AK41">
        <v>11394</v>
      </c>
      <c r="AL41">
        <v>11301</v>
      </c>
      <c r="AM41">
        <v>11239</v>
      </c>
    </row>
    <row r="42" spans="2:39" x14ac:dyDescent="0.25">
      <c r="B42">
        <v>16368</v>
      </c>
      <c r="C42">
        <v>16412</v>
      </c>
      <c r="D42">
        <v>16482</v>
      </c>
      <c r="E42">
        <v>16310</v>
      </c>
      <c r="F42">
        <v>16348</v>
      </c>
      <c r="G42">
        <v>16604</v>
      </c>
      <c r="H42">
        <v>16715</v>
      </c>
      <c r="I42">
        <v>16619</v>
      </c>
      <c r="J42">
        <v>16426</v>
      </c>
      <c r="K42">
        <v>16369</v>
      </c>
      <c r="L42">
        <v>16450</v>
      </c>
      <c r="M42">
        <v>16391</v>
      </c>
      <c r="N42">
        <v>16288</v>
      </c>
      <c r="O42">
        <v>16298</v>
      </c>
      <c r="P42">
        <v>16360</v>
      </c>
      <c r="Q42">
        <v>16169</v>
      </c>
      <c r="R42">
        <v>16235</v>
      </c>
      <c r="S42">
        <v>16555</v>
      </c>
      <c r="T42">
        <v>16661</v>
      </c>
      <c r="U42">
        <v>16533</v>
      </c>
      <c r="V42">
        <v>16356</v>
      </c>
      <c r="W42">
        <v>16327</v>
      </c>
      <c r="X42">
        <v>16529</v>
      </c>
      <c r="Y42">
        <v>16397</v>
      </c>
      <c r="Z42">
        <v>16301</v>
      </c>
      <c r="AA42">
        <v>16416</v>
      </c>
      <c r="AB42">
        <v>16385</v>
      </c>
      <c r="AC42">
        <v>16265</v>
      </c>
      <c r="AD42">
        <v>16338</v>
      </c>
      <c r="AE42">
        <v>16563</v>
      </c>
      <c r="AF42">
        <v>16726</v>
      </c>
      <c r="AG42">
        <v>16625</v>
      </c>
      <c r="AH42">
        <v>16454</v>
      </c>
      <c r="AI42">
        <v>16437</v>
      </c>
      <c r="AJ42">
        <v>16599</v>
      </c>
      <c r="AK42">
        <v>16424</v>
      </c>
      <c r="AL42">
        <v>16256</v>
      </c>
      <c r="AM42">
        <v>16306</v>
      </c>
    </row>
    <row r="43" spans="2:39" x14ac:dyDescent="0.25">
      <c r="B43">
        <v>8663</v>
      </c>
      <c r="C43">
        <v>8667</v>
      </c>
      <c r="D43">
        <v>8662</v>
      </c>
      <c r="E43">
        <v>8614</v>
      </c>
      <c r="F43">
        <v>8600</v>
      </c>
      <c r="G43">
        <v>8690</v>
      </c>
      <c r="H43">
        <v>8764</v>
      </c>
      <c r="I43">
        <v>8737</v>
      </c>
      <c r="J43">
        <v>8637</v>
      </c>
      <c r="K43">
        <v>8640</v>
      </c>
      <c r="L43">
        <v>8680</v>
      </c>
      <c r="M43">
        <v>8648</v>
      </c>
      <c r="N43">
        <v>8696</v>
      </c>
      <c r="O43">
        <v>8704</v>
      </c>
      <c r="P43">
        <v>8673</v>
      </c>
      <c r="Q43">
        <v>8648</v>
      </c>
      <c r="R43">
        <v>8639</v>
      </c>
      <c r="S43">
        <v>8740</v>
      </c>
      <c r="T43">
        <v>8823</v>
      </c>
      <c r="U43">
        <v>8816</v>
      </c>
      <c r="V43">
        <v>8716</v>
      </c>
      <c r="W43">
        <v>8731</v>
      </c>
      <c r="X43">
        <v>8801</v>
      </c>
      <c r="Y43">
        <v>8762</v>
      </c>
      <c r="Z43">
        <v>8752</v>
      </c>
      <c r="AA43">
        <v>8746</v>
      </c>
      <c r="AB43">
        <v>8686</v>
      </c>
      <c r="AC43">
        <v>8682</v>
      </c>
      <c r="AD43">
        <v>8670</v>
      </c>
      <c r="AE43">
        <v>8780</v>
      </c>
      <c r="AF43">
        <v>8843</v>
      </c>
      <c r="AG43">
        <v>8820</v>
      </c>
      <c r="AH43">
        <v>8741</v>
      </c>
      <c r="AI43">
        <v>8729</v>
      </c>
      <c r="AJ43">
        <v>8776</v>
      </c>
      <c r="AK43">
        <v>8776</v>
      </c>
      <c r="AL43">
        <v>8738</v>
      </c>
      <c r="AM43">
        <v>8661</v>
      </c>
    </row>
    <row r="44" spans="2:39" x14ac:dyDescent="0.25">
      <c r="B44">
        <v>5650</v>
      </c>
      <c r="C44">
        <v>5661</v>
      </c>
      <c r="D44">
        <v>5635</v>
      </c>
      <c r="E44">
        <v>5619</v>
      </c>
      <c r="F44">
        <v>5609</v>
      </c>
      <c r="G44">
        <v>5690</v>
      </c>
      <c r="H44">
        <v>5744</v>
      </c>
      <c r="I44">
        <v>5720</v>
      </c>
      <c r="J44">
        <v>5666</v>
      </c>
      <c r="K44">
        <v>5674</v>
      </c>
      <c r="L44">
        <v>5684</v>
      </c>
      <c r="M44">
        <v>5688</v>
      </c>
      <c r="N44">
        <v>5623</v>
      </c>
      <c r="O44">
        <v>5598</v>
      </c>
      <c r="P44">
        <v>5578</v>
      </c>
      <c r="Q44">
        <v>5553</v>
      </c>
      <c r="R44">
        <v>5561</v>
      </c>
      <c r="S44">
        <v>5632</v>
      </c>
      <c r="T44">
        <v>5676</v>
      </c>
      <c r="U44">
        <v>5681</v>
      </c>
      <c r="V44">
        <v>5622</v>
      </c>
      <c r="W44">
        <v>5628</v>
      </c>
      <c r="X44">
        <v>5663</v>
      </c>
      <c r="Y44">
        <v>5654</v>
      </c>
      <c r="Z44">
        <v>5644</v>
      </c>
      <c r="AA44">
        <v>5632</v>
      </c>
      <c r="AB44">
        <v>5618</v>
      </c>
      <c r="AC44">
        <v>5592</v>
      </c>
      <c r="AD44">
        <v>5593</v>
      </c>
      <c r="AE44">
        <v>5658</v>
      </c>
      <c r="AF44">
        <v>5687</v>
      </c>
      <c r="AG44">
        <v>5653</v>
      </c>
      <c r="AH44">
        <v>5632</v>
      </c>
      <c r="AI44">
        <v>5651</v>
      </c>
      <c r="AJ44">
        <v>5666</v>
      </c>
      <c r="AK44">
        <v>5662</v>
      </c>
      <c r="AL44">
        <v>5628</v>
      </c>
      <c r="AM44">
        <v>5593</v>
      </c>
    </row>
    <row r="45" spans="2:39" x14ac:dyDescent="0.25">
      <c r="B45">
        <v>45519</v>
      </c>
      <c r="C45">
        <v>45522</v>
      </c>
      <c r="D45">
        <v>45516</v>
      </c>
      <c r="E45">
        <v>45497</v>
      </c>
      <c r="F45">
        <v>45577</v>
      </c>
      <c r="G45">
        <v>46118</v>
      </c>
      <c r="H45">
        <v>46478</v>
      </c>
      <c r="I45">
        <v>46256</v>
      </c>
      <c r="J45">
        <v>46009</v>
      </c>
      <c r="K45">
        <v>45991</v>
      </c>
      <c r="L45">
        <v>46030</v>
      </c>
      <c r="M45">
        <v>45807</v>
      </c>
      <c r="N45">
        <v>44924</v>
      </c>
      <c r="O45">
        <v>45042</v>
      </c>
      <c r="P45">
        <v>44919</v>
      </c>
      <c r="Q45">
        <v>44981</v>
      </c>
      <c r="R45">
        <v>45110</v>
      </c>
      <c r="S45">
        <v>45700</v>
      </c>
      <c r="T45">
        <v>45930</v>
      </c>
      <c r="U45">
        <v>45789</v>
      </c>
      <c r="V45">
        <v>45627</v>
      </c>
      <c r="W45">
        <v>45628</v>
      </c>
      <c r="X45">
        <v>45884</v>
      </c>
      <c r="Y45">
        <v>45674</v>
      </c>
      <c r="Z45">
        <v>45160</v>
      </c>
      <c r="AA45">
        <v>45344</v>
      </c>
      <c r="AB45">
        <v>45187</v>
      </c>
      <c r="AC45">
        <v>45256</v>
      </c>
      <c r="AD45">
        <v>45371</v>
      </c>
      <c r="AE45">
        <v>45854</v>
      </c>
      <c r="AF45">
        <v>46098</v>
      </c>
      <c r="AG45">
        <v>45914</v>
      </c>
      <c r="AH45">
        <v>45710</v>
      </c>
      <c r="AI45">
        <v>45800</v>
      </c>
      <c r="AJ45">
        <v>45915</v>
      </c>
      <c r="AK45">
        <v>45750</v>
      </c>
      <c r="AL45">
        <v>45204</v>
      </c>
      <c r="AM45">
        <v>44996</v>
      </c>
    </row>
    <row r="46" spans="2:39" x14ac:dyDescent="0.25">
      <c r="B46">
        <v>68502</v>
      </c>
      <c r="C46">
        <v>68571</v>
      </c>
      <c r="D46">
        <v>68505</v>
      </c>
      <c r="E46">
        <v>68208</v>
      </c>
      <c r="F46">
        <v>68344</v>
      </c>
      <c r="G46">
        <v>69739</v>
      </c>
      <c r="H46">
        <v>70544</v>
      </c>
      <c r="I46">
        <v>70122</v>
      </c>
      <c r="J46">
        <v>69091</v>
      </c>
      <c r="K46">
        <v>68660</v>
      </c>
      <c r="L46">
        <v>68920</v>
      </c>
      <c r="M46">
        <v>68685</v>
      </c>
      <c r="N46">
        <v>68257</v>
      </c>
      <c r="O46">
        <v>68269</v>
      </c>
      <c r="P46">
        <v>68164</v>
      </c>
      <c r="Q46">
        <v>67812</v>
      </c>
      <c r="R46">
        <v>68059</v>
      </c>
      <c r="S46">
        <v>69674</v>
      </c>
      <c r="T46">
        <v>70386</v>
      </c>
      <c r="U46">
        <v>70016</v>
      </c>
      <c r="V46">
        <v>68977</v>
      </c>
      <c r="W46">
        <v>68714</v>
      </c>
      <c r="X46">
        <v>69106</v>
      </c>
      <c r="Y46">
        <v>68875</v>
      </c>
      <c r="Z46">
        <v>68430</v>
      </c>
      <c r="AA46">
        <v>68604</v>
      </c>
      <c r="AB46">
        <v>68309</v>
      </c>
      <c r="AC46">
        <v>68042</v>
      </c>
      <c r="AD46">
        <v>68364</v>
      </c>
      <c r="AE46">
        <v>69701</v>
      </c>
      <c r="AF46">
        <v>70502</v>
      </c>
      <c r="AG46">
        <v>70133</v>
      </c>
      <c r="AH46">
        <v>69143</v>
      </c>
      <c r="AI46">
        <v>68736</v>
      </c>
      <c r="AJ46">
        <v>69126</v>
      </c>
      <c r="AK46">
        <v>68963</v>
      </c>
      <c r="AL46">
        <v>68324</v>
      </c>
      <c r="AM46">
        <v>67980</v>
      </c>
    </row>
    <row r="47" spans="2:39" x14ac:dyDescent="0.25">
      <c r="B47">
        <v>3185</v>
      </c>
      <c r="C47">
        <v>3195</v>
      </c>
      <c r="D47">
        <v>3188</v>
      </c>
      <c r="E47">
        <v>3165</v>
      </c>
      <c r="F47">
        <v>3171</v>
      </c>
      <c r="G47">
        <v>3212</v>
      </c>
      <c r="H47">
        <v>3239</v>
      </c>
      <c r="I47">
        <v>3219</v>
      </c>
      <c r="J47">
        <v>3194</v>
      </c>
      <c r="K47">
        <v>3189</v>
      </c>
      <c r="L47">
        <v>3211</v>
      </c>
      <c r="M47">
        <v>3191</v>
      </c>
      <c r="N47">
        <v>3212</v>
      </c>
      <c r="O47">
        <v>3216</v>
      </c>
      <c r="P47">
        <v>3206</v>
      </c>
      <c r="Q47">
        <v>3186</v>
      </c>
      <c r="R47">
        <v>3195</v>
      </c>
      <c r="S47">
        <v>3233</v>
      </c>
      <c r="T47">
        <v>3271</v>
      </c>
      <c r="U47">
        <v>3255</v>
      </c>
      <c r="V47">
        <v>3215</v>
      </c>
      <c r="W47">
        <v>3223</v>
      </c>
      <c r="X47">
        <v>3253</v>
      </c>
      <c r="Y47">
        <v>3257</v>
      </c>
      <c r="Z47">
        <v>3230</v>
      </c>
      <c r="AA47">
        <v>3248</v>
      </c>
      <c r="AB47">
        <v>3235</v>
      </c>
      <c r="AC47">
        <v>3229</v>
      </c>
      <c r="AD47">
        <v>3229</v>
      </c>
      <c r="AE47">
        <v>3262</v>
      </c>
      <c r="AF47">
        <v>3298</v>
      </c>
      <c r="AG47">
        <v>3291</v>
      </c>
      <c r="AH47">
        <v>3258</v>
      </c>
      <c r="AI47">
        <v>3250</v>
      </c>
      <c r="AJ47">
        <v>3276</v>
      </c>
      <c r="AK47">
        <v>3252</v>
      </c>
      <c r="AL47">
        <v>3215</v>
      </c>
      <c r="AM47">
        <v>3202</v>
      </c>
    </row>
    <row r="48" spans="2:39" x14ac:dyDescent="0.25">
      <c r="B48">
        <v>16044</v>
      </c>
      <c r="C48">
        <v>16085</v>
      </c>
      <c r="D48">
        <v>16019</v>
      </c>
      <c r="E48">
        <v>15957</v>
      </c>
      <c r="F48">
        <v>15898</v>
      </c>
      <c r="G48">
        <v>16068</v>
      </c>
      <c r="H48">
        <v>16279</v>
      </c>
      <c r="I48">
        <v>16203</v>
      </c>
      <c r="J48">
        <v>16116</v>
      </c>
      <c r="K48">
        <v>16125</v>
      </c>
      <c r="L48">
        <v>16090</v>
      </c>
      <c r="M48">
        <v>16007</v>
      </c>
      <c r="N48">
        <v>15892</v>
      </c>
      <c r="O48">
        <v>15901</v>
      </c>
      <c r="P48">
        <v>15840</v>
      </c>
      <c r="Q48">
        <v>15840</v>
      </c>
      <c r="R48">
        <v>15783</v>
      </c>
      <c r="S48">
        <v>15991</v>
      </c>
      <c r="T48">
        <v>16122</v>
      </c>
      <c r="U48">
        <v>16068</v>
      </c>
      <c r="V48">
        <v>15961</v>
      </c>
      <c r="W48">
        <v>15990</v>
      </c>
      <c r="X48">
        <v>16071</v>
      </c>
      <c r="Y48">
        <v>16028</v>
      </c>
      <c r="Z48">
        <v>15975</v>
      </c>
      <c r="AA48">
        <v>15972</v>
      </c>
      <c r="AB48">
        <v>15920</v>
      </c>
      <c r="AC48">
        <v>15890</v>
      </c>
      <c r="AD48">
        <v>15864</v>
      </c>
      <c r="AE48">
        <v>16039</v>
      </c>
      <c r="AF48">
        <v>16147</v>
      </c>
      <c r="AG48">
        <v>16071</v>
      </c>
      <c r="AH48">
        <v>15988</v>
      </c>
      <c r="AI48">
        <v>16006</v>
      </c>
      <c r="AJ48">
        <v>16095</v>
      </c>
      <c r="AK48">
        <v>16069</v>
      </c>
      <c r="AL48">
        <v>15977</v>
      </c>
      <c r="AM48">
        <v>15837</v>
      </c>
    </row>
    <row r="49" spans="2:39" x14ac:dyDescent="0.25">
      <c r="B49">
        <v>11311</v>
      </c>
      <c r="C49">
        <v>11283</v>
      </c>
      <c r="D49">
        <v>11244</v>
      </c>
      <c r="E49">
        <v>11246</v>
      </c>
      <c r="F49">
        <v>11195</v>
      </c>
      <c r="G49">
        <v>11425</v>
      </c>
      <c r="H49">
        <v>11534</v>
      </c>
      <c r="I49">
        <v>11414</v>
      </c>
      <c r="J49">
        <v>11298</v>
      </c>
      <c r="K49">
        <v>11215</v>
      </c>
      <c r="L49">
        <v>11318</v>
      </c>
      <c r="M49">
        <v>11301</v>
      </c>
      <c r="N49">
        <v>11322</v>
      </c>
      <c r="O49">
        <v>11279</v>
      </c>
      <c r="P49">
        <v>11228</v>
      </c>
      <c r="Q49">
        <v>11179</v>
      </c>
      <c r="R49">
        <v>11158</v>
      </c>
      <c r="S49">
        <v>11435</v>
      </c>
      <c r="T49">
        <v>11488</v>
      </c>
      <c r="U49">
        <v>11406</v>
      </c>
      <c r="V49">
        <v>11248</v>
      </c>
      <c r="W49">
        <v>11242</v>
      </c>
      <c r="X49">
        <v>11316</v>
      </c>
      <c r="Y49">
        <v>11302</v>
      </c>
      <c r="Z49">
        <v>11321</v>
      </c>
      <c r="AA49">
        <v>11269</v>
      </c>
      <c r="AB49">
        <v>11192</v>
      </c>
      <c r="AC49">
        <v>11120</v>
      </c>
      <c r="AD49">
        <v>11116</v>
      </c>
      <c r="AE49">
        <v>11329</v>
      </c>
      <c r="AF49">
        <v>11435</v>
      </c>
      <c r="AG49">
        <v>11336</v>
      </c>
      <c r="AH49">
        <v>11150</v>
      </c>
      <c r="AI49">
        <v>11074</v>
      </c>
      <c r="AJ49">
        <v>11192</v>
      </c>
      <c r="AK49">
        <v>11238</v>
      </c>
      <c r="AL49">
        <v>11236</v>
      </c>
      <c r="AM49">
        <v>11087</v>
      </c>
    </row>
    <row r="50" spans="2:39" x14ac:dyDescent="0.25">
      <c r="B50">
        <v>18966</v>
      </c>
      <c r="C50">
        <v>18925</v>
      </c>
      <c r="D50">
        <v>18870</v>
      </c>
      <c r="E50">
        <v>18897</v>
      </c>
      <c r="F50">
        <v>18897</v>
      </c>
      <c r="G50">
        <v>19143</v>
      </c>
      <c r="H50">
        <v>19317</v>
      </c>
      <c r="I50">
        <v>19335</v>
      </c>
      <c r="J50">
        <v>19185</v>
      </c>
      <c r="K50">
        <v>19093</v>
      </c>
      <c r="L50">
        <v>19178</v>
      </c>
      <c r="M50">
        <v>19086</v>
      </c>
      <c r="N50">
        <v>19050</v>
      </c>
      <c r="O50">
        <v>18999</v>
      </c>
      <c r="P50">
        <v>18883</v>
      </c>
      <c r="Q50">
        <v>18893</v>
      </c>
      <c r="R50">
        <v>18929</v>
      </c>
      <c r="S50">
        <v>19188</v>
      </c>
      <c r="T50">
        <v>19368</v>
      </c>
      <c r="U50">
        <v>19328</v>
      </c>
      <c r="V50">
        <v>19078</v>
      </c>
      <c r="W50">
        <v>19077</v>
      </c>
      <c r="X50">
        <v>19213</v>
      </c>
      <c r="Y50">
        <v>19115</v>
      </c>
      <c r="Z50">
        <v>18997</v>
      </c>
      <c r="AA50">
        <v>19048</v>
      </c>
      <c r="AB50">
        <v>18992</v>
      </c>
      <c r="AC50">
        <v>19026</v>
      </c>
      <c r="AD50">
        <v>19044</v>
      </c>
      <c r="AE50">
        <v>19196</v>
      </c>
      <c r="AF50">
        <v>19348</v>
      </c>
      <c r="AG50">
        <v>19288</v>
      </c>
      <c r="AH50">
        <v>19145</v>
      </c>
      <c r="AI50">
        <v>19119</v>
      </c>
      <c r="AJ50">
        <v>19168</v>
      </c>
      <c r="AK50">
        <v>19161</v>
      </c>
      <c r="AL50">
        <v>18984</v>
      </c>
      <c r="AM50">
        <v>18843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2019-05-03T16:52:46Z</dcterms:created>
  <dcterms:modified xsi:type="dcterms:W3CDTF">2019-05-03T16:52:46Z</dcterms:modified>
</cp:coreProperties>
</file>